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4370"/>
  </bookViews>
  <sheets>
    <sheet name="Sensitivity" sheetId="1" r:id="rId1"/>
    <sheet name="VDTS" sheetId="2" r:id="rId2"/>
    <sheet name="Tables" sheetId="3" r:id="rId3"/>
  </sheets>
  <calcPr calcId="125725"/>
</workbook>
</file>

<file path=xl/calcChain.xml><?xml version="1.0" encoding="utf-8"?>
<calcChain xmlns="http://schemas.openxmlformats.org/spreadsheetml/2006/main">
  <c r="N33" i="3"/>
  <c r="M33"/>
  <c r="L33"/>
  <c r="K33"/>
  <c r="J33"/>
  <c r="I33"/>
  <c r="H33"/>
  <c r="G33"/>
  <c r="F33"/>
  <c r="E33"/>
  <c r="D33"/>
  <c r="C33"/>
  <c r="N32"/>
  <c r="M32"/>
  <c r="L32"/>
  <c r="K32"/>
  <c r="J32"/>
  <c r="I32"/>
  <c r="H32"/>
  <c r="G32"/>
  <c r="F32"/>
  <c r="E32"/>
  <c r="D32"/>
  <c r="C32"/>
  <c r="U8"/>
  <c r="U7"/>
  <c r="U6"/>
  <c r="U5"/>
  <c r="U12"/>
  <c r="U11"/>
  <c r="G16"/>
  <c r="G15"/>
  <c r="R8"/>
  <c r="R7"/>
  <c r="R6"/>
  <c r="R12" s="1"/>
  <c r="R5"/>
  <c r="R11" s="1"/>
  <c r="S10"/>
  <c r="S8"/>
  <c r="S7"/>
  <c r="S6"/>
  <c r="S12" s="1"/>
  <c r="S5"/>
  <c r="S11" s="1"/>
  <c r="T6"/>
  <c r="T12" s="1"/>
  <c r="T5"/>
  <c r="T11" s="1"/>
  <c r="O157" i="2"/>
  <c r="F14" i="3" s="1"/>
  <c r="N157" i="2"/>
  <c r="E14" i="3" s="1"/>
  <c r="M157" i="2"/>
  <c r="D14" i="3" s="1"/>
  <c r="L157" i="2"/>
  <c r="C14" i="3" s="1"/>
  <c r="F157" i="2"/>
  <c r="F13" i="3" s="1"/>
  <c r="E157" i="2"/>
  <c r="E13" i="3" s="1"/>
  <c r="D157" i="2"/>
  <c r="D13" i="3" s="1"/>
  <c r="C157" i="2"/>
  <c r="C13" i="3" s="1"/>
  <c r="O125" i="2"/>
  <c r="F12" i="3" s="1"/>
  <c r="N125" i="2"/>
  <c r="E12" i="3" s="1"/>
  <c r="M125" i="2"/>
  <c r="D12" i="3" s="1"/>
  <c r="L125" i="2"/>
  <c r="C12" i="3" s="1"/>
  <c r="F125" i="2"/>
  <c r="F11" i="3" s="1"/>
  <c r="E125" i="2"/>
  <c r="E11" i="3" s="1"/>
  <c r="D125" i="2"/>
  <c r="D11" i="3" s="1"/>
  <c r="C125" i="2"/>
  <c r="C11" i="3" s="1"/>
  <c r="O93" i="2"/>
  <c r="F10" i="3" s="1"/>
  <c r="N93" i="2"/>
  <c r="E10" i="3" s="1"/>
  <c r="M93" i="2"/>
  <c r="D10" i="3" s="1"/>
  <c r="L93" i="2"/>
  <c r="C10" i="3" s="1"/>
  <c r="F93" i="2"/>
  <c r="F9" i="3" s="1"/>
  <c r="E93" i="2"/>
  <c r="E9" i="3" s="1"/>
  <c r="D93" i="2"/>
  <c r="D9" i="3" s="1"/>
  <c r="C93" i="2"/>
  <c r="C9" i="3" s="1"/>
  <c r="O61" i="2"/>
  <c r="F8" i="3" s="1"/>
  <c r="N61" i="2"/>
  <c r="E8" i="3" s="1"/>
  <c r="M61" i="2"/>
  <c r="D8" i="3" s="1"/>
  <c r="L61" i="2"/>
  <c r="C8" i="3" s="1"/>
  <c r="F61" i="2"/>
  <c r="F7" i="3" s="1"/>
  <c r="E61" i="2"/>
  <c r="E7" i="3" s="1"/>
  <c r="D61" i="2"/>
  <c r="D7" i="3" s="1"/>
  <c r="C61" i="2"/>
  <c r="C7" i="3" s="1"/>
  <c r="O127" i="1"/>
  <c r="N127"/>
  <c r="M127"/>
  <c r="L127"/>
  <c r="F127"/>
  <c r="E127"/>
  <c r="D127"/>
  <c r="C127"/>
  <c r="O61"/>
  <c r="F6" i="3" s="1"/>
  <c r="N61" i="1"/>
  <c r="E6" i="3" s="1"/>
  <c r="M61" i="1"/>
  <c r="D6" i="3" s="1"/>
  <c r="L61" i="1"/>
  <c r="C6" i="3" s="1"/>
  <c r="F61" i="1"/>
  <c r="F5" i="3" s="1"/>
  <c r="E61" i="1"/>
  <c r="E5" i="3" s="1"/>
  <c r="D61" i="1"/>
  <c r="D5" i="3" s="1"/>
  <c r="C61" i="1"/>
  <c r="C5" i="3" s="1"/>
  <c r="C15" l="1"/>
  <c r="D15"/>
  <c r="F15"/>
  <c r="D16"/>
  <c r="F16"/>
  <c r="E15"/>
  <c r="C16"/>
  <c r="E16"/>
</calcChain>
</file>

<file path=xl/sharedStrings.xml><?xml version="1.0" encoding="utf-8"?>
<sst xmlns="http://schemas.openxmlformats.org/spreadsheetml/2006/main" count="676" uniqueCount="55">
  <si>
    <t>Sensitivity, Lo band, Ant Corr.=0.0, AGI=0dB</t>
  </si>
  <si>
    <t>Sensitivity, Lo band, Ant Corr.=0.7, AGI=-6dB</t>
  </si>
  <si>
    <t>SCPIR</t>
  </si>
  <si>
    <t>Codec</t>
  </si>
  <si>
    <t>VAMOS II</t>
  </si>
  <si>
    <t>TCH/HS</t>
  </si>
  <si>
    <t>TCH/EFS</t>
  </si>
  <si>
    <t>TCH/AFS 12.2</t>
  </si>
  <si>
    <t>TCH/AFS 4.75</t>
  </si>
  <si>
    <t>TCH/AHS 7.4</t>
  </si>
  <si>
    <t>TCH/AHS 4.75</t>
  </si>
  <si>
    <t>TCH/WFS 12.65</t>
  </si>
  <si>
    <t>TCH/WFS 6.60</t>
  </si>
  <si>
    <t>FACCH/F</t>
  </si>
  <si>
    <t>FACCH/H</t>
  </si>
  <si>
    <t>SACCH</t>
  </si>
  <si>
    <t>Avg impr over VAMOS II</t>
  </si>
  <si>
    <t>Sensitivity, Hi band, Ant Corr.=0.0, AGI=0dB</t>
  </si>
  <si>
    <t>Sensitivity, Hi band, Ant Corr.=0.7, AGI=-6dB</t>
  </si>
  <si>
    <t>Least stringent</t>
  </si>
  <si>
    <t>GERAN#61</t>
  </si>
  <si>
    <t>Prop 2: 2nd least stringent</t>
  </si>
  <si>
    <t>Prop 1: Average</t>
  </si>
  <si>
    <t>VDTS-1 Lo band, Ant Corr.=0.0, AGI=0dB</t>
  </si>
  <si>
    <t>VDTS-1, Lo band, Ant Corr.=0.7, AGI=-6dB</t>
  </si>
  <si>
    <t>VDTS-2 Lo band, Ant Corr.=0.0, AGI=0dB</t>
  </si>
  <si>
    <t>VDTS-2, Lo band, Ant Corr.=0.7, AGI=-6dB</t>
  </si>
  <si>
    <t>VDTS-3 Lo band, Ant Corr.=0.0, AGI=0dB</t>
  </si>
  <si>
    <t>VDTS-3, Lo band, Ant Corr.=0.7, AGI=-6dB</t>
  </si>
  <si>
    <t>VDTS-4 Lo band, Ant Corr.=0.0, AGI=0dB</t>
  </si>
  <si>
    <t>VDTS-4, Lo band, Ant Corr.=0.7, AGI=-6dB</t>
  </si>
  <si>
    <t>Prop at GERAN#61</t>
  </si>
  <si>
    <t>Sensitivity</t>
  </si>
  <si>
    <t>VDTS-1</t>
  </si>
  <si>
    <t>VDTS-2</t>
  </si>
  <si>
    <t>VDTS-3</t>
  </si>
  <si>
    <t>VDTS-4</t>
  </si>
  <si>
    <t>Corr.=0, AGI=0dB</t>
  </si>
  <si>
    <t>Corr.=0.7, AGI=-6dB</t>
  </si>
  <si>
    <t>Avg impr over VAMOS II in dB (Lo band)</t>
  </si>
  <si>
    <t>Overall improvement</t>
  </si>
  <si>
    <t>Corr.=0</t>
  </si>
  <si>
    <t>Corr.=0.7</t>
  </si>
  <si>
    <t>1 company fails to meet the final proposals</t>
  </si>
  <si>
    <t>2 companies fail to meet the final proposals</t>
  </si>
  <si>
    <t>3 companies fail to meet the final proposals</t>
  </si>
  <si>
    <t>All companies meet the final proposals</t>
  </si>
  <si>
    <t>Proposal at GERAN#61</t>
  </si>
  <si>
    <t>Prop 3: Avg of Prop 1,2</t>
  </si>
  <si>
    <t>Avg margin from final proposal in dB (Lo band)</t>
  </si>
  <si>
    <t>Intel</t>
  </si>
  <si>
    <t>MediaTek</t>
  </si>
  <si>
    <t>Ericsson</t>
  </si>
  <si>
    <t>Com-Research</t>
  </si>
  <si>
    <t>Overall margin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</si>
</sst>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9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Sensitivity, Lo band, Ant Corr=0, AGI=0dB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12"/>
        </c:manualLayout>
      </c:layout>
      <c:scatterChart>
        <c:scatterStyle val="lineMarker"/>
        <c:ser>
          <c:idx val="2"/>
          <c:order val="0"/>
          <c:tx>
            <c:strRef>
              <c:f>Sensitivity!$E$5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Sensitivity!$B$6:$B$60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Sensitivity!$E$6:$E$60</c:f>
              <c:numCache>
                <c:formatCode>0.0</c:formatCode>
                <c:ptCount val="55"/>
                <c:pt idx="0">
                  <c:v>-105</c:v>
                </c:pt>
                <c:pt idx="1">
                  <c:v>-104</c:v>
                </c:pt>
                <c:pt idx="2">
                  <c:v>-104.5</c:v>
                </c:pt>
                <c:pt idx="3">
                  <c:v>-109</c:v>
                </c:pt>
                <c:pt idx="4">
                  <c:v>-102.5</c:v>
                </c:pt>
                <c:pt idx="5">
                  <c:v>-106</c:v>
                </c:pt>
                <c:pt idx="6">
                  <c:v>-104</c:v>
                </c:pt>
                <c:pt idx="7">
                  <c:v>-107</c:v>
                </c:pt>
                <c:pt idx="8">
                  <c:v>-105.5</c:v>
                </c:pt>
                <c:pt idx="9">
                  <c:v>-105.5</c:v>
                </c:pt>
                <c:pt idx="10">
                  <c:v>-105.5</c:v>
                </c:pt>
                <c:pt idx="11">
                  <c:v>-103</c:v>
                </c:pt>
                <c:pt idx="12">
                  <c:v>-102</c:v>
                </c:pt>
                <c:pt idx="13">
                  <c:v>-102</c:v>
                </c:pt>
                <c:pt idx="14">
                  <c:v>-106.5</c:v>
                </c:pt>
                <c:pt idx="15">
                  <c:v>-100.5</c:v>
                </c:pt>
                <c:pt idx="16">
                  <c:v>-104</c:v>
                </c:pt>
                <c:pt idx="17">
                  <c:v>-102</c:v>
                </c:pt>
                <c:pt idx="18">
                  <c:v>-105</c:v>
                </c:pt>
                <c:pt idx="19">
                  <c:v>-103.5</c:v>
                </c:pt>
                <c:pt idx="20">
                  <c:v>-103.5</c:v>
                </c:pt>
                <c:pt idx="21">
                  <c:v>-103.5</c:v>
                </c:pt>
                <c:pt idx="22">
                  <c:v>-101</c:v>
                </c:pt>
                <c:pt idx="23">
                  <c:v>-100.5</c:v>
                </c:pt>
                <c:pt idx="24">
                  <c:v>-100.5</c:v>
                </c:pt>
                <c:pt idx="25">
                  <c:v>-105</c:v>
                </c:pt>
                <c:pt idx="26">
                  <c:v>-98.5</c:v>
                </c:pt>
                <c:pt idx="27">
                  <c:v>-102</c:v>
                </c:pt>
                <c:pt idx="28">
                  <c:v>-100.5</c:v>
                </c:pt>
                <c:pt idx="29">
                  <c:v>-103.5</c:v>
                </c:pt>
                <c:pt idx="30">
                  <c:v>-101.5</c:v>
                </c:pt>
                <c:pt idx="31">
                  <c:v>-102</c:v>
                </c:pt>
                <c:pt idx="32">
                  <c:v>-101.5</c:v>
                </c:pt>
                <c:pt idx="33">
                  <c:v>-98.5</c:v>
                </c:pt>
                <c:pt idx="34">
                  <c:v>-97.5</c:v>
                </c:pt>
                <c:pt idx="35">
                  <c:v>-97.5</c:v>
                </c:pt>
                <c:pt idx="36">
                  <c:v>-102.5</c:v>
                </c:pt>
                <c:pt idx="37">
                  <c:v>-96</c:v>
                </c:pt>
                <c:pt idx="38">
                  <c:v>-99.5</c:v>
                </c:pt>
                <c:pt idx="39">
                  <c:v>-97.5</c:v>
                </c:pt>
                <c:pt idx="40">
                  <c:v>-101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-97</c:v>
                </c:pt>
                <c:pt idx="45">
                  <c:v>-96</c:v>
                </c:pt>
                <c:pt idx="46">
                  <c:v>-96</c:v>
                </c:pt>
                <c:pt idx="47">
                  <c:v>-101</c:v>
                </c:pt>
                <c:pt idx="48">
                  <c:v>-94</c:v>
                </c:pt>
                <c:pt idx="49">
                  <c:v>-97.5</c:v>
                </c:pt>
                <c:pt idx="50">
                  <c:v>-96</c:v>
                </c:pt>
                <c:pt idx="51">
                  <c:v>-99.5</c:v>
                </c:pt>
                <c:pt idx="52">
                  <c:v>-97</c:v>
                </c:pt>
                <c:pt idx="53">
                  <c:v>-97.5</c:v>
                </c:pt>
                <c:pt idx="54">
                  <c:v>-97</c:v>
                </c:pt>
              </c:numCache>
            </c:numRef>
          </c:yVal>
        </c:ser>
        <c:ser>
          <c:idx val="3"/>
          <c:order val="1"/>
          <c:tx>
            <c:strRef>
              <c:f>Sensitivity!$F$5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Sensitivity!$B$6:$B$60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Sensitivity!$F$6:$F$60</c:f>
              <c:numCache>
                <c:formatCode>0.0</c:formatCode>
                <c:ptCount val="55"/>
                <c:pt idx="0">
                  <c:v>-104</c:v>
                </c:pt>
                <c:pt idx="1">
                  <c:v>-102.5</c:v>
                </c:pt>
                <c:pt idx="2">
                  <c:v>-102.5</c:v>
                </c:pt>
                <c:pt idx="3">
                  <c:v>-107.5</c:v>
                </c:pt>
                <c:pt idx="4">
                  <c:v>-101</c:v>
                </c:pt>
                <c:pt idx="5">
                  <c:v>-104</c:v>
                </c:pt>
                <c:pt idx="6">
                  <c:v>-102.5</c:v>
                </c:pt>
                <c:pt idx="7">
                  <c:v>-105.5</c:v>
                </c:pt>
                <c:pt idx="8">
                  <c:v>-104</c:v>
                </c:pt>
                <c:pt idx="9">
                  <c:v>-104.5</c:v>
                </c:pt>
                <c:pt idx="10">
                  <c:v>-104</c:v>
                </c:pt>
                <c:pt idx="11">
                  <c:v>-102.5</c:v>
                </c:pt>
                <c:pt idx="12">
                  <c:v>-101</c:v>
                </c:pt>
                <c:pt idx="13">
                  <c:v>-101</c:v>
                </c:pt>
                <c:pt idx="14">
                  <c:v>-106</c:v>
                </c:pt>
                <c:pt idx="15">
                  <c:v>-99.5</c:v>
                </c:pt>
                <c:pt idx="16">
                  <c:v>-102.5</c:v>
                </c:pt>
                <c:pt idx="17">
                  <c:v>-101</c:v>
                </c:pt>
                <c:pt idx="18">
                  <c:v>-104</c:v>
                </c:pt>
                <c:pt idx="19">
                  <c:v>-102.5</c:v>
                </c:pt>
                <c:pt idx="20">
                  <c:v>-103</c:v>
                </c:pt>
                <c:pt idx="21">
                  <c:v>-102.5</c:v>
                </c:pt>
                <c:pt idx="22">
                  <c:v>-100.5</c:v>
                </c:pt>
                <c:pt idx="23">
                  <c:v>-99</c:v>
                </c:pt>
                <c:pt idx="24">
                  <c:v>-99</c:v>
                </c:pt>
                <c:pt idx="25">
                  <c:v>-104.5</c:v>
                </c:pt>
                <c:pt idx="26">
                  <c:v>-97.5</c:v>
                </c:pt>
                <c:pt idx="27">
                  <c:v>-100.5</c:v>
                </c:pt>
                <c:pt idx="28">
                  <c:v>-99.5</c:v>
                </c:pt>
                <c:pt idx="29">
                  <c:v>-102</c:v>
                </c:pt>
                <c:pt idx="30">
                  <c:v>-101</c:v>
                </c:pt>
                <c:pt idx="31">
                  <c:v>-101</c:v>
                </c:pt>
                <c:pt idx="32">
                  <c:v>-101</c:v>
                </c:pt>
                <c:pt idx="33">
                  <c:v>-98</c:v>
                </c:pt>
                <c:pt idx="34">
                  <c:v>-96.5</c:v>
                </c:pt>
                <c:pt idx="35">
                  <c:v>-96.5</c:v>
                </c:pt>
                <c:pt idx="36">
                  <c:v>-101.5</c:v>
                </c:pt>
                <c:pt idx="37">
                  <c:v>-94.5</c:v>
                </c:pt>
                <c:pt idx="38">
                  <c:v>-98.5</c:v>
                </c:pt>
                <c:pt idx="39">
                  <c:v>-96.5</c:v>
                </c:pt>
                <c:pt idx="40">
                  <c:v>-99.5</c:v>
                </c:pt>
                <c:pt idx="41">
                  <c:v>-98.5</c:v>
                </c:pt>
                <c:pt idx="42">
                  <c:v>-98.5</c:v>
                </c:pt>
                <c:pt idx="43">
                  <c:v>-98.5</c:v>
                </c:pt>
                <c:pt idx="44">
                  <c:v>-96.5</c:v>
                </c:pt>
                <c:pt idx="45">
                  <c:v>-94.5</c:v>
                </c:pt>
                <c:pt idx="46">
                  <c:v>-95</c:v>
                </c:pt>
                <c:pt idx="47">
                  <c:v>-99.5</c:v>
                </c:pt>
                <c:pt idx="48">
                  <c:v>-92.5</c:v>
                </c:pt>
                <c:pt idx="49">
                  <c:v>-96.5</c:v>
                </c:pt>
                <c:pt idx="50">
                  <c:v>-94.5</c:v>
                </c:pt>
                <c:pt idx="51">
                  <c:v>-98</c:v>
                </c:pt>
                <c:pt idx="52">
                  <c:v>-96.5</c:v>
                </c:pt>
                <c:pt idx="53">
                  <c:v>-97</c:v>
                </c:pt>
                <c:pt idx="54">
                  <c:v>-96.5</c:v>
                </c:pt>
              </c:numCache>
            </c:numRef>
          </c:yVal>
        </c:ser>
        <c:ser>
          <c:idx val="5"/>
          <c:order val="2"/>
          <c:tx>
            <c:strRef>
              <c:f>Sensitivity!$G$5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</a:ln>
          </c:spPr>
          <c:marker>
            <c:symbol val="none"/>
          </c:marker>
          <c:xVal>
            <c:strRef>
              <c:f>Sensitivity!$B$6:$B$60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Sensitivity!$G$6:$G$60</c:f>
              <c:numCache>
                <c:formatCode>0.0</c:formatCode>
                <c:ptCount val="55"/>
                <c:pt idx="0">
                  <c:v>-104.5</c:v>
                </c:pt>
                <c:pt idx="1">
                  <c:v>-103</c:v>
                </c:pt>
                <c:pt idx="2">
                  <c:v>-103.5</c:v>
                </c:pt>
                <c:pt idx="3">
                  <c:v>-108</c:v>
                </c:pt>
                <c:pt idx="4">
                  <c:v>-101.5</c:v>
                </c:pt>
                <c:pt idx="5">
                  <c:v>-105</c:v>
                </c:pt>
                <c:pt idx="6">
                  <c:v>-103</c:v>
                </c:pt>
                <c:pt idx="7">
                  <c:v>-106</c:v>
                </c:pt>
                <c:pt idx="8">
                  <c:v>-104.5</c:v>
                </c:pt>
                <c:pt idx="9">
                  <c:v>-105</c:v>
                </c:pt>
                <c:pt idx="10">
                  <c:v>-104.5</c:v>
                </c:pt>
                <c:pt idx="11">
                  <c:v>-102.5</c:v>
                </c:pt>
                <c:pt idx="12">
                  <c:v>-101.5</c:v>
                </c:pt>
                <c:pt idx="13">
                  <c:v>-101.5</c:v>
                </c:pt>
                <c:pt idx="14">
                  <c:v>-106</c:v>
                </c:pt>
                <c:pt idx="15">
                  <c:v>-100</c:v>
                </c:pt>
                <c:pt idx="16">
                  <c:v>-103</c:v>
                </c:pt>
                <c:pt idx="17">
                  <c:v>-101.5</c:v>
                </c:pt>
                <c:pt idx="18">
                  <c:v>-104.5</c:v>
                </c:pt>
                <c:pt idx="19">
                  <c:v>-103</c:v>
                </c:pt>
                <c:pt idx="20">
                  <c:v>-103</c:v>
                </c:pt>
                <c:pt idx="21">
                  <c:v>-103</c:v>
                </c:pt>
                <c:pt idx="22">
                  <c:v>-100.5</c:v>
                </c:pt>
                <c:pt idx="23">
                  <c:v>-99.5</c:v>
                </c:pt>
                <c:pt idx="24">
                  <c:v>-99.5</c:v>
                </c:pt>
                <c:pt idx="25">
                  <c:v>-104.5</c:v>
                </c:pt>
                <c:pt idx="26">
                  <c:v>-98</c:v>
                </c:pt>
                <c:pt idx="27">
                  <c:v>-101</c:v>
                </c:pt>
                <c:pt idx="28">
                  <c:v>-100</c:v>
                </c:pt>
                <c:pt idx="29">
                  <c:v>-102.5</c:v>
                </c:pt>
                <c:pt idx="30">
                  <c:v>-101</c:v>
                </c:pt>
                <c:pt idx="31">
                  <c:v>-101.5</c:v>
                </c:pt>
                <c:pt idx="32">
                  <c:v>-101</c:v>
                </c:pt>
                <c:pt idx="33">
                  <c:v>-98</c:v>
                </c:pt>
                <c:pt idx="34">
                  <c:v>-97</c:v>
                </c:pt>
                <c:pt idx="35">
                  <c:v>-97</c:v>
                </c:pt>
                <c:pt idx="36">
                  <c:v>-102</c:v>
                </c:pt>
                <c:pt idx="37">
                  <c:v>-95</c:v>
                </c:pt>
                <c:pt idx="38">
                  <c:v>-99</c:v>
                </c:pt>
                <c:pt idx="39">
                  <c:v>-97</c:v>
                </c:pt>
                <c:pt idx="40">
                  <c:v>-100</c:v>
                </c:pt>
                <c:pt idx="41">
                  <c:v>-98.5</c:v>
                </c:pt>
                <c:pt idx="42">
                  <c:v>-98.5</c:v>
                </c:pt>
                <c:pt idx="43">
                  <c:v>-98.5</c:v>
                </c:pt>
                <c:pt idx="44">
                  <c:v>-96.5</c:v>
                </c:pt>
                <c:pt idx="45">
                  <c:v>-95</c:v>
                </c:pt>
                <c:pt idx="46">
                  <c:v>-95.5</c:v>
                </c:pt>
                <c:pt idx="47">
                  <c:v>-100</c:v>
                </c:pt>
                <c:pt idx="48">
                  <c:v>-93</c:v>
                </c:pt>
                <c:pt idx="49">
                  <c:v>-97</c:v>
                </c:pt>
                <c:pt idx="50">
                  <c:v>-95</c:v>
                </c:pt>
                <c:pt idx="51">
                  <c:v>-98.5</c:v>
                </c:pt>
                <c:pt idx="52">
                  <c:v>-96.5</c:v>
                </c:pt>
                <c:pt idx="53">
                  <c:v>-97</c:v>
                </c:pt>
                <c:pt idx="54">
                  <c:v>-96.5</c:v>
                </c:pt>
              </c:numCache>
            </c:numRef>
          </c:yVal>
        </c:ser>
        <c:ser>
          <c:idx val="4"/>
          <c:order val="3"/>
          <c:tx>
            <c:strRef>
              <c:f>Sensitivity!$H$5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Sensitivity!$B$6:$B$60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Sensitivity!$H$6:$H$60</c:f>
              <c:numCache>
                <c:formatCode>0.0</c:formatCode>
                <c:ptCount val="55"/>
                <c:pt idx="0">
                  <c:v>-100</c:v>
                </c:pt>
                <c:pt idx="1">
                  <c:v>-99</c:v>
                </c:pt>
                <c:pt idx="2">
                  <c:v>-99.5</c:v>
                </c:pt>
                <c:pt idx="3">
                  <c:v>-104.5</c:v>
                </c:pt>
                <c:pt idx="4">
                  <c:v>-97</c:v>
                </c:pt>
                <c:pt idx="5">
                  <c:v>-101</c:v>
                </c:pt>
                <c:pt idx="6">
                  <c:v>-99</c:v>
                </c:pt>
                <c:pt idx="7">
                  <c:v>-102</c:v>
                </c:pt>
                <c:pt idx="8">
                  <c:v>-100</c:v>
                </c:pt>
                <c:pt idx="9">
                  <c:v>-100</c:v>
                </c:pt>
                <c:pt idx="10">
                  <c:v>-100</c:v>
                </c:pt>
                <c:pt idx="11">
                  <c:v>-97.5</c:v>
                </c:pt>
                <c:pt idx="12">
                  <c:v>-97</c:v>
                </c:pt>
                <c:pt idx="13">
                  <c:v>-97</c:v>
                </c:pt>
                <c:pt idx="14">
                  <c:v>-103</c:v>
                </c:pt>
                <c:pt idx="15">
                  <c:v>-94.5</c:v>
                </c:pt>
                <c:pt idx="16">
                  <c:v>-99</c:v>
                </c:pt>
                <c:pt idx="17">
                  <c:v>-97</c:v>
                </c:pt>
                <c:pt idx="18">
                  <c:v>-99.5</c:v>
                </c:pt>
                <c:pt idx="19">
                  <c:v>-97.5</c:v>
                </c:pt>
                <c:pt idx="20">
                  <c:v>-98</c:v>
                </c:pt>
                <c:pt idx="21">
                  <c:v>-97.5</c:v>
                </c:pt>
                <c:pt idx="22">
                  <c:v>-96.5</c:v>
                </c:pt>
                <c:pt idx="23">
                  <c:v>-96</c:v>
                </c:pt>
                <c:pt idx="24">
                  <c:v>-95.5</c:v>
                </c:pt>
                <c:pt idx="25">
                  <c:v>-101.5</c:v>
                </c:pt>
                <c:pt idx="26">
                  <c:v>-93</c:v>
                </c:pt>
                <c:pt idx="27">
                  <c:v>-97.5</c:v>
                </c:pt>
                <c:pt idx="28">
                  <c:v>-95.5</c:v>
                </c:pt>
                <c:pt idx="29">
                  <c:v>-99</c:v>
                </c:pt>
                <c:pt idx="30">
                  <c:v>-96</c:v>
                </c:pt>
                <c:pt idx="31">
                  <c:v>-96.5</c:v>
                </c:pt>
                <c:pt idx="32">
                  <c:v>-96</c:v>
                </c:pt>
                <c:pt idx="33">
                  <c:v>-93.5</c:v>
                </c:pt>
                <c:pt idx="34">
                  <c:v>-92.5</c:v>
                </c:pt>
                <c:pt idx="35">
                  <c:v>-92.5</c:v>
                </c:pt>
                <c:pt idx="36">
                  <c:v>-98.5</c:v>
                </c:pt>
                <c:pt idx="37">
                  <c:v>-90.5</c:v>
                </c:pt>
                <c:pt idx="38">
                  <c:v>-94.5</c:v>
                </c:pt>
                <c:pt idx="39">
                  <c:v>-92.5</c:v>
                </c:pt>
                <c:pt idx="40">
                  <c:v>-96.5</c:v>
                </c:pt>
                <c:pt idx="41">
                  <c:v>-93.5</c:v>
                </c:pt>
                <c:pt idx="42">
                  <c:v>-93.5</c:v>
                </c:pt>
                <c:pt idx="43">
                  <c:v>-93</c:v>
                </c:pt>
                <c:pt idx="44">
                  <c:v>-91.5</c:v>
                </c:pt>
                <c:pt idx="45">
                  <c:v>-90.5</c:v>
                </c:pt>
                <c:pt idx="46">
                  <c:v>-91</c:v>
                </c:pt>
                <c:pt idx="47">
                  <c:v>-96.5</c:v>
                </c:pt>
                <c:pt idx="48">
                  <c:v>-88</c:v>
                </c:pt>
                <c:pt idx="49">
                  <c:v>-92.5</c:v>
                </c:pt>
                <c:pt idx="50">
                  <c:v>-91</c:v>
                </c:pt>
                <c:pt idx="51">
                  <c:v>-94.5</c:v>
                </c:pt>
                <c:pt idx="52">
                  <c:v>-91.5</c:v>
                </c:pt>
                <c:pt idx="53">
                  <c:v>-91.5</c:v>
                </c:pt>
                <c:pt idx="54">
                  <c:v>-91</c:v>
                </c:pt>
              </c:numCache>
            </c:numRef>
          </c:yVal>
        </c:ser>
        <c:axId val="93133440"/>
        <c:axId val="93160576"/>
      </c:scatterChart>
      <c:valAx>
        <c:axId val="93133440"/>
        <c:scaling>
          <c:orientation val="minMax"/>
          <c:max val="5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160576"/>
        <c:crossesAt val="-112"/>
        <c:crossBetween val="midCat"/>
        <c:majorUnit val="11"/>
        <c:minorUnit val="1"/>
      </c:valAx>
      <c:valAx>
        <c:axId val="93160576"/>
        <c:scaling>
          <c:orientation val="minMax"/>
          <c:max val="-88"/>
          <c:min val="-112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dBm</a:t>
                </a:r>
              </a:p>
            </c:rich>
          </c:tx>
          <c:layout/>
        </c:title>
        <c:numFmt formatCode="0.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133440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435283824779E-2"/>
          <c:w val="0.17841679996084889"/>
          <c:h val="0.19269373681231022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Sensitivity, Lo band, Ant Corr=0.7, AGI=-6dB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34"/>
        </c:manualLayout>
      </c:layout>
      <c:scatterChart>
        <c:scatterStyle val="lineMarker"/>
        <c:ser>
          <c:idx val="2"/>
          <c:order val="0"/>
          <c:tx>
            <c:strRef>
              <c:f>Sensitivity!$N$5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Sensitivity!$K$6:$K$60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Sensitivity!$N$6:$N$60</c:f>
              <c:numCache>
                <c:formatCode>0.0</c:formatCode>
                <c:ptCount val="55"/>
                <c:pt idx="0">
                  <c:v>-102</c:v>
                </c:pt>
                <c:pt idx="1">
                  <c:v>-101</c:v>
                </c:pt>
                <c:pt idx="2">
                  <c:v>-101.5</c:v>
                </c:pt>
                <c:pt idx="3">
                  <c:v>-106.5</c:v>
                </c:pt>
                <c:pt idx="4">
                  <c:v>-99</c:v>
                </c:pt>
                <c:pt idx="5">
                  <c:v>-102.5</c:v>
                </c:pt>
                <c:pt idx="6">
                  <c:v>-101</c:v>
                </c:pt>
                <c:pt idx="7">
                  <c:v>-104</c:v>
                </c:pt>
                <c:pt idx="8">
                  <c:v>-102.5</c:v>
                </c:pt>
                <c:pt idx="9">
                  <c:v>-102.5</c:v>
                </c:pt>
                <c:pt idx="10">
                  <c:v>-102</c:v>
                </c:pt>
                <c:pt idx="11">
                  <c:v>-99.5</c:v>
                </c:pt>
                <c:pt idx="12">
                  <c:v>-99</c:v>
                </c:pt>
                <c:pt idx="13">
                  <c:v>-99</c:v>
                </c:pt>
                <c:pt idx="14">
                  <c:v>-104</c:v>
                </c:pt>
                <c:pt idx="15">
                  <c:v>-97</c:v>
                </c:pt>
                <c:pt idx="16">
                  <c:v>-100.5</c:v>
                </c:pt>
                <c:pt idx="17">
                  <c:v>-99</c:v>
                </c:pt>
                <c:pt idx="18">
                  <c:v>-101.5</c:v>
                </c:pt>
                <c:pt idx="19">
                  <c:v>-100</c:v>
                </c:pt>
                <c:pt idx="20">
                  <c:v>-100.5</c:v>
                </c:pt>
                <c:pt idx="21">
                  <c:v>-100</c:v>
                </c:pt>
                <c:pt idx="22">
                  <c:v>-98</c:v>
                </c:pt>
                <c:pt idx="23">
                  <c:v>-97.5</c:v>
                </c:pt>
                <c:pt idx="24">
                  <c:v>-97</c:v>
                </c:pt>
                <c:pt idx="25">
                  <c:v>-102</c:v>
                </c:pt>
                <c:pt idx="26">
                  <c:v>-95.5</c:v>
                </c:pt>
                <c:pt idx="27">
                  <c:v>-99</c:v>
                </c:pt>
                <c:pt idx="28">
                  <c:v>-97</c:v>
                </c:pt>
                <c:pt idx="29">
                  <c:v>-100.5</c:v>
                </c:pt>
                <c:pt idx="30">
                  <c:v>-98.5</c:v>
                </c:pt>
                <c:pt idx="31">
                  <c:v>-98.5</c:v>
                </c:pt>
                <c:pt idx="32">
                  <c:v>-98.5</c:v>
                </c:pt>
                <c:pt idx="33">
                  <c:v>-95</c:v>
                </c:pt>
                <c:pt idx="34">
                  <c:v>-94.5</c:v>
                </c:pt>
                <c:pt idx="35">
                  <c:v>-94.5</c:v>
                </c:pt>
                <c:pt idx="36">
                  <c:v>-99.5</c:v>
                </c:pt>
                <c:pt idx="37">
                  <c:v>-92.5</c:v>
                </c:pt>
                <c:pt idx="38">
                  <c:v>-96</c:v>
                </c:pt>
                <c:pt idx="39">
                  <c:v>-94.5</c:v>
                </c:pt>
                <c:pt idx="40">
                  <c:v>-98</c:v>
                </c:pt>
                <c:pt idx="41">
                  <c:v>-96</c:v>
                </c:pt>
                <c:pt idx="42">
                  <c:v>-96</c:v>
                </c:pt>
                <c:pt idx="43">
                  <c:v>-95.5</c:v>
                </c:pt>
                <c:pt idx="44">
                  <c:v>-93.5</c:v>
                </c:pt>
                <c:pt idx="45">
                  <c:v>-92.5</c:v>
                </c:pt>
                <c:pt idx="46">
                  <c:v>-92.5</c:v>
                </c:pt>
                <c:pt idx="47">
                  <c:v>-98</c:v>
                </c:pt>
                <c:pt idx="48">
                  <c:v>-90</c:v>
                </c:pt>
                <c:pt idx="49">
                  <c:v>-94</c:v>
                </c:pt>
                <c:pt idx="50">
                  <c:v>-92.5</c:v>
                </c:pt>
                <c:pt idx="51">
                  <c:v>-96</c:v>
                </c:pt>
                <c:pt idx="52">
                  <c:v>-94</c:v>
                </c:pt>
                <c:pt idx="53">
                  <c:v>-94.5</c:v>
                </c:pt>
                <c:pt idx="54">
                  <c:v>-94</c:v>
                </c:pt>
              </c:numCache>
            </c:numRef>
          </c:yVal>
        </c:ser>
        <c:ser>
          <c:idx val="3"/>
          <c:order val="1"/>
          <c:tx>
            <c:strRef>
              <c:f>Sensitivity!$O$5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Sensitivity!$K$6:$K$60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Sensitivity!$O$6:$O$60</c:f>
              <c:numCache>
                <c:formatCode>0.0</c:formatCode>
                <c:ptCount val="55"/>
                <c:pt idx="0">
                  <c:v>-100.5</c:v>
                </c:pt>
                <c:pt idx="1">
                  <c:v>-99.5</c:v>
                </c:pt>
                <c:pt idx="2">
                  <c:v>-100</c:v>
                </c:pt>
                <c:pt idx="3">
                  <c:v>-105</c:v>
                </c:pt>
                <c:pt idx="4">
                  <c:v>-97.5</c:v>
                </c:pt>
                <c:pt idx="5">
                  <c:v>-101.5</c:v>
                </c:pt>
                <c:pt idx="6">
                  <c:v>-99.5</c:v>
                </c:pt>
                <c:pt idx="7">
                  <c:v>-102.5</c:v>
                </c:pt>
                <c:pt idx="8">
                  <c:v>-101</c:v>
                </c:pt>
                <c:pt idx="9">
                  <c:v>-101</c:v>
                </c:pt>
                <c:pt idx="10">
                  <c:v>-100.5</c:v>
                </c:pt>
                <c:pt idx="11">
                  <c:v>-99</c:v>
                </c:pt>
                <c:pt idx="12">
                  <c:v>-97.5</c:v>
                </c:pt>
                <c:pt idx="13">
                  <c:v>-97.5</c:v>
                </c:pt>
                <c:pt idx="14">
                  <c:v>-103.5</c:v>
                </c:pt>
                <c:pt idx="15">
                  <c:v>-95.5</c:v>
                </c:pt>
                <c:pt idx="16">
                  <c:v>-99.5</c:v>
                </c:pt>
                <c:pt idx="17">
                  <c:v>-97.5</c:v>
                </c:pt>
                <c:pt idx="18">
                  <c:v>-100.5</c:v>
                </c:pt>
                <c:pt idx="19">
                  <c:v>-99</c:v>
                </c:pt>
                <c:pt idx="20">
                  <c:v>-99.5</c:v>
                </c:pt>
                <c:pt idx="21">
                  <c:v>-99</c:v>
                </c:pt>
                <c:pt idx="22">
                  <c:v>-97</c:v>
                </c:pt>
                <c:pt idx="23">
                  <c:v>-96.5</c:v>
                </c:pt>
                <c:pt idx="24">
                  <c:v>-96</c:v>
                </c:pt>
                <c:pt idx="25">
                  <c:v>-102</c:v>
                </c:pt>
                <c:pt idx="26">
                  <c:v>-94</c:v>
                </c:pt>
                <c:pt idx="27">
                  <c:v>-98</c:v>
                </c:pt>
                <c:pt idx="28">
                  <c:v>-96</c:v>
                </c:pt>
                <c:pt idx="29">
                  <c:v>-99.5</c:v>
                </c:pt>
                <c:pt idx="30">
                  <c:v>-97.5</c:v>
                </c:pt>
                <c:pt idx="31">
                  <c:v>-97.5</c:v>
                </c:pt>
                <c:pt idx="32">
                  <c:v>-97.5</c:v>
                </c:pt>
                <c:pt idx="33">
                  <c:v>-94.5</c:v>
                </c:pt>
                <c:pt idx="34">
                  <c:v>-93</c:v>
                </c:pt>
                <c:pt idx="35">
                  <c:v>-93</c:v>
                </c:pt>
                <c:pt idx="36">
                  <c:v>-99</c:v>
                </c:pt>
                <c:pt idx="37">
                  <c:v>-91</c:v>
                </c:pt>
                <c:pt idx="38">
                  <c:v>-95</c:v>
                </c:pt>
                <c:pt idx="39">
                  <c:v>-93</c:v>
                </c:pt>
                <c:pt idx="40">
                  <c:v>-97</c:v>
                </c:pt>
                <c:pt idx="41">
                  <c:v>-95</c:v>
                </c:pt>
                <c:pt idx="42">
                  <c:v>-95</c:v>
                </c:pt>
                <c:pt idx="43">
                  <c:v>-95</c:v>
                </c:pt>
                <c:pt idx="44">
                  <c:v>-93</c:v>
                </c:pt>
                <c:pt idx="45">
                  <c:v>-91</c:v>
                </c:pt>
                <c:pt idx="46">
                  <c:v>-91.5</c:v>
                </c:pt>
                <c:pt idx="47">
                  <c:v>-97</c:v>
                </c:pt>
                <c:pt idx="48">
                  <c:v>-89</c:v>
                </c:pt>
                <c:pt idx="49">
                  <c:v>-93</c:v>
                </c:pt>
                <c:pt idx="50">
                  <c:v>-91.5</c:v>
                </c:pt>
                <c:pt idx="51">
                  <c:v>-95</c:v>
                </c:pt>
                <c:pt idx="52">
                  <c:v>-93</c:v>
                </c:pt>
                <c:pt idx="53">
                  <c:v>-93.5</c:v>
                </c:pt>
                <c:pt idx="54">
                  <c:v>-93.5</c:v>
                </c:pt>
              </c:numCache>
            </c:numRef>
          </c:yVal>
        </c:ser>
        <c:ser>
          <c:idx val="4"/>
          <c:order val="2"/>
          <c:tx>
            <c:strRef>
              <c:f>Sensitivity!$P$5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Sensitivity!$K$6:$K$60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Sensitivity!$P$6:$P$60</c:f>
              <c:numCache>
                <c:formatCode>0.0</c:formatCode>
                <c:ptCount val="55"/>
                <c:pt idx="0">
                  <c:v>-101</c:v>
                </c:pt>
                <c:pt idx="1">
                  <c:v>-100</c:v>
                </c:pt>
                <c:pt idx="2">
                  <c:v>-100.5</c:v>
                </c:pt>
                <c:pt idx="3">
                  <c:v>-105.5</c:v>
                </c:pt>
                <c:pt idx="4">
                  <c:v>-98</c:v>
                </c:pt>
                <c:pt idx="5">
                  <c:v>-102</c:v>
                </c:pt>
                <c:pt idx="6">
                  <c:v>-100</c:v>
                </c:pt>
                <c:pt idx="7">
                  <c:v>-103</c:v>
                </c:pt>
                <c:pt idx="8">
                  <c:v>-101.5</c:v>
                </c:pt>
                <c:pt idx="9">
                  <c:v>-101.5</c:v>
                </c:pt>
                <c:pt idx="10">
                  <c:v>-101</c:v>
                </c:pt>
                <c:pt idx="11">
                  <c:v>-99</c:v>
                </c:pt>
                <c:pt idx="12">
                  <c:v>-98</c:v>
                </c:pt>
                <c:pt idx="13">
                  <c:v>-98</c:v>
                </c:pt>
                <c:pt idx="14">
                  <c:v>-103.5</c:v>
                </c:pt>
                <c:pt idx="15">
                  <c:v>-96</c:v>
                </c:pt>
                <c:pt idx="16">
                  <c:v>-100</c:v>
                </c:pt>
                <c:pt idx="17">
                  <c:v>-98</c:v>
                </c:pt>
                <c:pt idx="18">
                  <c:v>-101</c:v>
                </c:pt>
                <c:pt idx="19">
                  <c:v>-99.5</c:v>
                </c:pt>
                <c:pt idx="20">
                  <c:v>-100</c:v>
                </c:pt>
                <c:pt idx="21">
                  <c:v>-99.5</c:v>
                </c:pt>
                <c:pt idx="22">
                  <c:v>-97.5</c:v>
                </c:pt>
                <c:pt idx="23">
                  <c:v>-97</c:v>
                </c:pt>
                <c:pt idx="24">
                  <c:v>-96.5</c:v>
                </c:pt>
                <c:pt idx="25">
                  <c:v>-102</c:v>
                </c:pt>
                <c:pt idx="26">
                  <c:v>-94.5</c:v>
                </c:pt>
                <c:pt idx="27">
                  <c:v>-98.5</c:v>
                </c:pt>
                <c:pt idx="28">
                  <c:v>-96.5</c:v>
                </c:pt>
                <c:pt idx="29">
                  <c:v>-100</c:v>
                </c:pt>
                <c:pt idx="30">
                  <c:v>-98</c:v>
                </c:pt>
                <c:pt idx="31">
                  <c:v>-98</c:v>
                </c:pt>
                <c:pt idx="32">
                  <c:v>-98</c:v>
                </c:pt>
                <c:pt idx="33">
                  <c:v>-94.5</c:v>
                </c:pt>
                <c:pt idx="34">
                  <c:v>-93.5</c:v>
                </c:pt>
                <c:pt idx="35">
                  <c:v>-93.5</c:v>
                </c:pt>
                <c:pt idx="36">
                  <c:v>-99</c:v>
                </c:pt>
                <c:pt idx="37">
                  <c:v>-91.5</c:v>
                </c:pt>
                <c:pt idx="38">
                  <c:v>-95.5</c:v>
                </c:pt>
                <c:pt idx="39">
                  <c:v>-93.5</c:v>
                </c:pt>
                <c:pt idx="40">
                  <c:v>-97.5</c:v>
                </c:pt>
                <c:pt idx="41">
                  <c:v>-95.5</c:v>
                </c:pt>
                <c:pt idx="42">
                  <c:v>-95.5</c:v>
                </c:pt>
                <c:pt idx="43">
                  <c:v>-95</c:v>
                </c:pt>
                <c:pt idx="44">
                  <c:v>-93</c:v>
                </c:pt>
                <c:pt idx="45">
                  <c:v>-91.5</c:v>
                </c:pt>
                <c:pt idx="46">
                  <c:v>-92</c:v>
                </c:pt>
                <c:pt idx="47">
                  <c:v>-97.5</c:v>
                </c:pt>
                <c:pt idx="48">
                  <c:v>-89.5</c:v>
                </c:pt>
                <c:pt idx="49">
                  <c:v>-93.5</c:v>
                </c:pt>
                <c:pt idx="50">
                  <c:v>-92</c:v>
                </c:pt>
                <c:pt idx="51">
                  <c:v>-95.5</c:v>
                </c:pt>
                <c:pt idx="52">
                  <c:v>-93.5</c:v>
                </c:pt>
                <c:pt idx="53">
                  <c:v>-94</c:v>
                </c:pt>
                <c:pt idx="54">
                  <c:v>-93.5</c:v>
                </c:pt>
              </c:numCache>
            </c:numRef>
          </c:yVal>
        </c:ser>
        <c:ser>
          <c:idx val="5"/>
          <c:order val="3"/>
          <c:tx>
            <c:strRef>
              <c:f>Sensitivity!$Q$5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Sensitivity!$K$6:$K$60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Sensitivity!$Q$6:$Q$60</c:f>
              <c:numCache>
                <c:formatCode>0.0</c:formatCode>
                <c:ptCount val="55"/>
                <c:pt idx="0">
                  <c:v>-100</c:v>
                </c:pt>
                <c:pt idx="1">
                  <c:v>-99</c:v>
                </c:pt>
                <c:pt idx="2">
                  <c:v>-99.5</c:v>
                </c:pt>
                <c:pt idx="3">
                  <c:v>-104.5</c:v>
                </c:pt>
                <c:pt idx="4">
                  <c:v>-97</c:v>
                </c:pt>
                <c:pt idx="5">
                  <c:v>-101</c:v>
                </c:pt>
                <c:pt idx="6">
                  <c:v>-99</c:v>
                </c:pt>
                <c:pt idx="7">
                  <c:v>-102</c:v>
                </c:pt>
                <c:pt idx="8">
                  <c:v>-100</c:v>
                </c:pt>
                <c:pt idx="9">
                  <c:v>-100</c:v>
                </c:pt>
                <c:pt idx="10">
                  <c:v>-100</c:v>
                </c:pt>
                <c:pt idx="11">
                  <c:v>-97.5</c:v>
                </c:pt>
                <c:pt idx="12">
                  <c:v>-97</c:v>
                </c:pt>
                <c:pt idx="13">
                  <c:v>-97</c:v>
                </c:pt>
                <c:pt idx="14">
                  <c:v>-103</c:v>
                </c:pt>
                <c:pt idx="15">
                  <c:v>-94.5</c:v>
                </c:pt>
                <c:pt idx="16">
                  <c:v>-99</c:v>
                </c:pt>
                <c:pt idx="17">
                  <c:v>-97</c:v>
                </c:pt>
                <c:pt idx="18">
                  <c:v>-99.5</c:v>
                </c:pt>
                <c:pt idx="19">
                  <c:v>-97.5</c:v>
                </c:pt>
                <c:pt idx="20">
                  <c:v>-98</c:v>
                </c:pt>
                <c:pt idx="21">
                  <c:v>-97.5</c:v>
                </c:pt>
                <c:pt idx="22">
                  <c:v>-96.5</c:v>
                </c:pt>
                <c:pt idx="23">
                  <c:v>-96</c:v>
                </c:pt>
                <c:pt idx="24">
                  <c:v>-95.5</c:v>
                </c:pt>
                <c:pt idx="25">
                  <c:v>-101.5</c:v>
                </c:pt>
                <c:pt idx="26">
                  <c:v>-93</c:v>
                </c:pt>
                <c:pt idx="27">
                  <c:v>-97.5</c:v>
                </c:pt>
                <c:pt idx="28">
                  <c:v>-95.5</c:v>
                </c:pt>
                <c:pt idx="29">
                  <c:v>-99</c:v>
                </c:pt>
                <c:pt idx="30">
                  <c:v>-96</c:v>
                </c:pt>
                <c:pt idx="31">
                  <c:v>-96.5</c:v>
                </c:pt>
                <c:pt idx="32">
                  <c:v>-96</c:v>
                </c:pt>
                <c:pt idx="33">
                  <c:v>-93.5</c:v>
                </c:pt>
                <c:pt idx="34">
                  <c:v>-92.5</c:v>
                </c:pt>
                <c:pt idx="35">
                  <c:v>-92.5</c:v>
                </c:pt>
                <c:pt idx="36">
                  <c:v>-98.5</c:v>
                </c:pt>
                <c:pt idx="37">
                  <c:v>-90.5</c:v>
                </c:pt>
                <c:pt idx="38">
                  <c:v>-94.5</c:v>
                </c:pt>
                <c:pt idx="39">
                  <c:v>-92.5</c:v>
                </c:pt>
                <c:pt idx="40">
                  <c:v>-96.5</c:v>
                </c:pt>
                <c:pt idx="41">
                  <c:v>-93.5</c:v>
                </c:pt>
                <c:pt idx="42">
                  <c:v>-93.5</c:v>
                </c:pt>
                <c:pt idx="43">
                  <c:v>-93</c:v>
                </c:pt>
                <c:pt idx="44">
                  <c:v>-91.5</c:v>
                </c:pt>
                <c:pt idx="45">
                  <c:v>-90.5</c:v>
                </c:pt>
                <c:pt idx="46">
                  <c:v>-91</c:v>
                </c:pt>
                <c:pt idx="47">
                  <c:v>-96.5</c:v>
                </c:pt>
                <c:pt idx="48">
                  <c:v>-88</c:v>
                </c:pt>
                <c:pt idx="49">
                  <c:v>-92.5</c:v>
                </c:pt>
                <c:pt idx="50">
                  <c:v>-91</c:v>
                </c:pt>
                <c:pt idx="51">
                  <c:v>-94.5</c:v>
                </c:pt>
                <c:pt idx="52">
                  <c:v>-91.5</c:v>
                </c:pt>
                <c:pt idx="53">
                  <c:v>-91.5</c:v>
                </c:pt>
                <c:pt idx="54">
                  <c:v>-91</c:v>
                </c:pt>
              </c:numCache>
            </c:numRef>
          </c:yVal>
        </c:ser>
        <c:axId val="101026432"/>
        <c:axId val="117257344"/>
      </c:scatterChart>
      <c:valAx>
        <c:axId val="101026432"/>
        <c:scaling>
          <c:orientation val="minMax"/>
          <c:max val="5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7257344"/>
        <c:crossesAt val="-112"/>
        <c:crossBetween val="midCat"/>
        <c:majorUnit val="11"/>
        <c:minorUnit val="1"/>
      </c:valAx>
      <c:valAx>
        <c:axId val="117257344"/>
        <c:scaling>
          <c:orientation val="minMax"/>
          <c:max val="-88"/>
          <c:min val="-112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dBm</a:t>
                </a:r>
              </a:p>
            </c:rich>
          </c:tx>
          <c:layout/>
        </c:title>
        <c:numFmt formatCode="0.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026432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435283824779E-2"/>
          <c:w val="0.17841679996084889"/>
          <c:h val="0.19007935772734291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VDTS-1, Lo</a:t>
            </a:r>
            <a:r>
              <a:rPr lang="en-GB" sz="1000" baseline="0"/>
              <a:t> band, Ant Corr=0, AGI=0dB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34"/>
        </c:manualLayout>
      </c:layout>
      <c:scatterChart>
        <c:scatterStyle val="lineMarker"/>
        <c:ser>
          <c:idx val="2"/>
          <c:order val="0"/>
          <c:tx>
            <c:strRef>
              <c:f>VDTS!$E$5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VDTS!$E$6:$E$60</c:f>
              <c:numCache>
                <c:formatCode>0.0</c:formatCode>
                <c:ptCount val="55"/>
                <c:pt idx="0">
                  <c:v>-2.5</c:v>
                </c:pt>
                <c:pt idx="1">
                  <c:v>-2</c:v>
                </c:pt>
                <c:pt idx="2">
                  <c:v>-1.5</c:v>
                </c:pt>
                <c:pt idx="3">
                  <c:v>-7.5</c:v>
                </c:pt>
                <c:pt idx="4">
                  <c:v>1</c:v>
                </c:pt>
                <c:pt idx="5">
                  <c:v>-3.5</c:v>
                </c:pt>
                <c:pt idx="6">
                  <c:v>-1.5</c:v>
                </c:pt>
                <c:pt idx="7">
                  <c:v>-6</c:v>
                </c:pt>
                <c:pt idx="8">
                  <c:v>-4</c:v>
                </c:pt>
                <c:pt idx="9">
                  <c:v>-4.5</c:v>
                </c:pt>
                <c:pt idx="10">
                  <c:v>-4</c:v>
                </c:pt>
                <c:pt idx="11">
                  <c:v>-0.5</c:v>
                </c:pt>
                <c:pt idx="12">
                  <c:v>0.5</c:v>
                </c:pt>
                <c:pt idx="13">
                  <c:v>0.5</c:v>
                </c:pt>
                <c:pt idx="14">
                  <c:v>-5</c:v>
                </c:pt>
                <c:pt idx="15">
                  <c:v>3.5</c:v>
                </c:pt>
                <c:pt idx="16">
                  <c:v>-1.5</c:v>
                </c:pt>
                <c:pt idx="17">
                  <c:v>0.5</c:v>
                </c:pt>
                <c:pt idx="18">
                  <c:v>-3.5</c:v>
                </c:pt>
                <c:pt idx="19">
                  <c:v>-1.5</c:v>
                </c:pt>
                <c:pt idx="20">
                  <c:v>-1.5</c:v>
                </c:pt>
                <c:pt idx="21">
                  <c:v>-1</c:v>
                </c:pt>
                <c:pt idx="22">
                  <c:v>1.5</c:v>
                </c:pt>
                <c:pt idx="23">
                  <c:v>2.5</c:v>
                </c:pt>
                <c:pt idx="24">
                  <c:v>2.5</c:v>
                </c:pt>
                <c:pt idx="25">
                  <c:v>-3.5</c:v>
                </c:pt>
                <c:pt idx="26">
                  <c:v>5</c:v>
                </c:pt>
                <c:pt idx="27">
                  <c:v>1</c:v>
                </c:pt>
                <c:pt idx="28">
                  <c:v>2.5</c:v>
                </c:pt>
                <c:pt idx="29">
                  <c:v>-1.5</c:v>
                </c:pt>
                <c:pt idx="30">
                  <c:v>0.5</c:v>
                </c:pt>
                <c:pt idx="31">
                  <c:v>0.5</c:v>
                </c:pt>
                <c:pt idx="32">
                  <c:v>1</c:v>
                </c:pt>
                <c:pt idx="33">
                  <c:v>4.5</c:v>
                </c:pt>
                <c:pt idx="34">
                  <c:v>5.5</c:v>
                </c:pt>
                <c:pt idx="35">
                  <c:v>6</c:v>
                </c:pt>
                <c:pt idx="36">
                  <c:v>-0.5</c:v>
                </c:pt>
                <c:pt idx="37">
                  <c:v>8.5</c:v>
                </c:pt>
                <c:pt idx="38">
                  <c:v>4</c:v>
                </c:pt>
                <c:pt idx="39">
                  <c:v>6</c:v>
                </c:pt>
                <c:pt idx="40">
                  <c:v>1.5</c:v>
                </c:pt>
                <c:pt idx="41">
                  <c:v>3.5</c:v>
                </c:pt>
                <c:pt idx="42">
                  <c:v>3.5</c:v>
                </c:pt>
                <c:pt idx="43">
                  <c:v>4</c:v>
                </c:pt>
                <c:pt idx="44">
                  <c:v>6.5</c:v>
                </c:pt>
                <c:pt idx="45">
                  <c:v>8</c:v>
                </c:pt>
                <c:pt idx="46">
                  <c:v>8</c:v>
                </c:pt>
                <c:pt idx="47">
                  <c:v>1.5</c:v>
                </c:pt>
                <c:pt idx="48">
                  <c:v>11.5</c:v>
                </c:pt>
                <c:pt idx="49">
                  <c:v>5.5</c:v>
                </c:pt>
                <c:pt idx="50">
                  <c:v>8</c:v>
                </c:pt>
                <c:pt idx="51">
                  <c:v>3.5</c:v>
                </c:pt>
                <c:pt idx="52">
                  <c:v>5.5</c:v>
                </c:pt>
                <c:pt idx="53">
                  <c:v>5.5</c:v>
                </c:pt>
                <c:pt idx="54">
                  <c:v>6</c:v>
                </c:pt>
              </c:numCache>
            </c:numRef>
          </c:yVal>
        </c:ser>
        <c:ser>
          <c:idx val="3"/>
          <c:order val="1"/>
          <c:tx>
            <c:strRef>
              <c:f>VDTS!$F$5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VDTS!$F$6:$F$60</c:f>
              <c:numCache>
                <c:formatCode>0.0</c:formatCode>
                <c:ptCount val="55"/>
                <c:pt idx="0">
                  <c:v>-2</c:v>
                </c:pt>
                <c:pt idx="1">
                  <c:v>-0.5</c:v>
                </c:pt>
                <c:pt idx="2">
                  <c:v>-1</c:v>
                </c:pt>
                <c:pt idx="3">
                  <c:v>-6</c:v>
                </c:pt>
                <c:pt idx="4">
                  <c:v>1.5</c:v>
                </c:pt>
                <c:pt idx="5">
                  <c:v>-3</c:v>
                </c:pt>
                <c:pt idx="6">
                  <c:v>-0.5</c:v>
                </c:pt>
                <c:pt idx="7">
                  <c:v>-4.5</c:v>
                </c:pt>
                <c:pt idx="8">
                  <c:v>-3</c:v>
                </c:pt>
                <c:pt idx="9">
                  <c:v>-3.5</c:v>
                </c:pt>
                <c:pt idx="10">
                  <c:v>-3</c:v>
                </c:pt>
                <c:pt idx="11">
                  <c:v>-1.5</c:v>
                </c:pt>
                <c:pt idx="12">
                  <c:v>0.5</c:v>
                </c:pt>
                <c:pt idx="13">
                  <c:v>0</c:v>
                </c:pt>
                <c:pt idx="14">
                  <c:v>-5</c:v>
                </c:pt>
                <c:pt idx="15">
                  <c:v>3</c:v>
                </c:pt>
                <c:pt idx="16">
                  <c:v>-2</c:v>
                </c:pt>
                <c:pt idx="17">
                  <c:v>0</c:v>
                </c:pt>
                <c:pt idx="18">
                  <c:v>-3.5</c:v>
                </c:pt>
                <c:pt idx="19">
                  <c:v>-2</c:v>
                </c:pt>
                <c:pt idx="20">
                  <c:v>-2</c:v>
                </c:pt>
                <c:pt idx="21">
                  <c:v>-1.5</c:v>
                </c:pt>
                <c:pt idx="22">
                  <c:v>1.5</c:v>
                </c:pt>
                <c:pt idx="23">
                  <c:v>2.5</c:v>
                </c:pt>
                <c:pt idx="24">
                  <c:v>2.5</c:v>
                </c:pt>
                <c:pt idx="25">
                  <c:v>-3</c:v>
                </c:pt>
                <c:pt idx="26">
                  <c:v>5</c:v>
                </c:pt>
                <c:pt idx="27">
                  <c:v>0.5</c:v>
                </c:pt>
                <c:pt idx="28">
                  <c:v>2.5</c:v>
                </c:pt>
                <c:pt idx="29">
                  <c:v>-1.5</c:v>
                </c:pt>
                <c:pt idx="30">
                  <c:v>0.5</c:v>
                </c:pt>
                <c:pt idx="31">
                  <c:v>0.5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0</c:v>
                </c:pt>
                <c:pt idx="37">
                  <c:v>10</c:v>
                </c:pt>
                <c:pt idx="38">
                  <c:v>4.5</c:v>
                </c:pt>
                <c:pt idx="39">
                  <c:v>7</c:v>
                </c:pt>
                <c:pt idx="40">
                  <c:v>2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8</c:v>
                </c:pt>
                <c:pt idx="45">
                  <c:v>10</c:v>
                </c:pt>
                <c:pt idx="46">
                  <c:v>10</c:v>
                </c:pt>
                <c:pt idx="47">
                  <c:v>2.5</c:v>
                </c:pt>
                <c:pt idx="48">
                  <c:v>13.5</c:v>
                </c:pt>
                <c:pt idx="49">
                  <c:v>7</c:v>
                </c:pt>
                <c:pt idx="50">
                  <c:v>10</c:v>
                </c:pt>
                <c:pt idx="51">
                  <c:v>4.5</c:v>
                </c:pt>
                <c:pt idx="52">
                  <c:v>7</c:v>
                </c:pt>
                <c:pt idx="53">
                  <c:v>7</c:v>
                </c:pt>
                <c:pt idx="54">
                  <c:v>7.5</c:v>
                </c:pt>
              </c:numCache>
            </c:numRef>
          </c:yVal>
        </c:ser>
        <c:ser>
          <c:idx val="4"/>
          <c:order val="2"/>
          <c:tx>
            <c:strRef>
              <c:f>VDTS!$G$5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VDTS!$G$6:$G$60</c:f>
              <c:numCache>
                <c:formatCode>0.0</c:formatCode>
                <c:ptCount val="55"/>
                <c:pt idx="0">
                  <c:v>-2</c:v>
                </c:pt>
                <c:pt idx="1">
                  <c:v>-1</c:v>
                </c:pt>
                <c:pt idx="2">
                  <c:v>-1</c:v>
                </c:pt>
                <c:pt idx="3">
                  <c:v>-6.5</c:v>
                </c:pt>
                <c:pt idx="4">
                  <c:v>1.5</c:v>
                </c:pt>
                <c:pt idx="5">
                  <c:v>-3</c:v>
                </c:pt>
                <c:pt idx="6">
                  <c:v>-1</c:v>
                </c:pt>
                <c:pt idx="7">
                  <c:v>-5</c:v>
                </c:pt>
                <c:pt idx="8">
                  <c:v>-3.5</c:v>
                </c:pt>
                <c:pt idx="9">
                  <c:v>-4</c:v>
                </c:pt>
                <c:pt idx="10">
                  <c:v>-3.5</c:v>
                </c:pt>
                <c:pt idx="11">
                  <c:v>-1</c:v>
                </c:pt>
                <c:pt idx="12">
                  <c:v>0.5</c:v>
                </c:pt>
                <c:pt idx="13">
                  <c:v>0.5</c:v>
                </c:pt>
                <c:pt idx="14">
                  <c:v>-5</c:v>
                </c:pt>
                <c:pt idx="15">
                  <c:v>3.5</c:v>
                </c:pt>
                <c:pt idx="16">
                  <c:v>-1.5</c:v>
                </c:pt>
                <c:pt idx="17">
                  <c:v>0.5</c:v>
                </c:pt>
                <c:pt idx="18">
                  <c:v>-3.5</c:v>
                </c:pt>
                <c:pt idx="19">
                  <c:v>-1.5</c:v>
                </c:pt>
                <c:pt idx="20">
                  <c:v>-1.5</c:v>
                </c:pt>
                <c:pt idx="21">
                  <c:v>-1</c:v>
                </c:pt>
                <c:pt idx="22">
                  <c:v>1.5</c:v>
                </c:pt>
                <c:pt idx="23">
                  <c:v>2.5</c:v>
                </c:pt>
                <c:pt idx="24">
                  <c:v>2.5</c:v>
                </c:pt>
                <c:pt idx="25">
                  <c:v>-3</c:v>
                </c:pt>
                <c:pt idx="26">
                  <c:v>5</c:v>
                </c:pt>
                <c:pt idx="27">
                  <c:v>1</c:v>
                </c:pt>
                <c:pt idx="28">
                  <c:v>2.5</c:v>
                </c:pt>
                <c:pt idx="29">
                  <c:v>-1.5</c:v>
                </c:pt>
                <c:pt idx="30">
                  <c:v>0.5</c:v>
                </c:pt>
                <c:pt idx="31">
                  <c:v>0.5</c:v>
                </c:pt>
                <c:pt idx="32">
                  <c:v>1</c:v>
                </c:pt>
                <c:pt idx="33">
                  <c:v>5</c:v>
                </c:pt>
                <c:pt idx="34">
                  <c:v>6.5</c:v>
                </c:pt>
                <c:pt idx="35">
                  <c:v>6.5</c:v>
                </c:pt>
                <c:pt idx="36">
                  <c:v>0</c:v>
                </c:pt>
                <c:pt idx="37">
                  <c:v>9.5</c:v>
                </c:pt>
                <c:pt idx="38">
                  <c:v>4.5</c:v>
                </c:pt>
                <c:pt idx="39">
                  <c:v>6.5</c:v>
                </c:pt>
                <c:pt idx="40">
                  <c:v>2</c:v>
                </c:pt>
                <c:pt idx="41">
                  <c:v>4</c:v>
                </c:pt>
                <c:pt idx="42">
                  <c:v>4</c:v>
                </c:pt>
                <c:pt idx="43">
                  <c:v>4.5</c:v>
                </c:pt>
                <c:pt idx="44">
                  <c:v>7.5</c:v>
                </c:pt>
                <c:pt idx="45">
                  <c:v>9</c:v>
                </c:pt>
                <c:pt idx="46">
                  <c:v>9</c:v>
                </c:pt>
                <c:pt idx="47">
                  <c:v>2</c:v>
                </c:pt>
                <c:pt idx="48">
                  <c:v>12.5</c:v>
                </c:pt>
                <c:pt idx="49">
                  <c:v>6.5</c:v>
                </c:pt>
                <c:pt idx="50">
                  <c:v>9</c:v>
                </c:pt>
                <c:pt idx="51">
                  <c:v>4</c:v>
                </c:pt>
                <c:pt idx="52">
                  <c:v>6.5</c:v>
                </c:pt>
                <c:pt idx="53">
                  <c:v>6.5</c:v>
                </c:pt>
                <c:pt idx="54">
                  <c:v>7</c:v>
                </c:pt>
              </c:numCache>
            </c:numRef>
          </c:yVal>
        </c:ser>
        <c:ser>
          <c:idx val="5"/>
          <c:order val="3"/>
          <c:tx>
            <c:strRef>
              <c:f>VDTS!$H$5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VDTS!$B$6:$B$60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VDTS!$H$6:$H$60</c:f>
              <c:numCache>
                <c:formatCode>0.0</c:formatCode>
                <c:ptCount val="55"/>
                <c:pt idx="0">
                  <c:v>10</c:v>
                </c:pt>
                <c:pt idx="1">
                  <c:v>11.5</c:v>
                </c:pt>
                <c:pt idx="2">
                  <c:v>11.5</c:v>
                </c:pt>
                <c:pt idx="3">
                  <c:v>5.5</c:v>
                </c:pt>
                <c:pt idx="4">
                  <c:v>14</c:v>
                </c:pt>
                <c:pt idx="5">
                  <c:v>9.5</c:v>
                </c:pt>
                <c:pt idx="6">
                  <c:v>11.5</c:v>
                </c:pt>
                <c:pt idx="7">
                  <c:v>7.5</c:v>
                </c:pt>
                <c:pt idx="8">
                  <c:v>9.5</c:v>
                </c:pt>
                <c:pt idx="9">
                  <c:v>9</c:v>
                </c:pt>
                <c:pt idx="10">
                  <c:v>9.5</c:v>
                </c:pt>
                <c:pt idx="11">
                  <c:v>11.5</c:v>
                </c:pt>
                <c:pt idx="12">
                  <c:v>13</c:v>
                </c:pt>
                <c:pt idx="13">
                  <c:v>13</c:v>
                </c:pt>
                <c:pt idx="14">
                  <c:v>7</c:v>
                </c:pt>
                <c:pt idx="15">
                  <c:v>16</c:v>
                </c:pt>
                <c:pt idx="16">
                  <c:v>11</c:v>
                </c:pt>
                <c:pt idx="17">
                  <c:v>13</c:v>
                </c:pt>
                <c:pt idx="18">
                  <c:v>9</c:v>
                </c:pt>
                <c:pt idx="19">
                  <c:v>11.5</c:v>
                </c:pt>
                <c:pt idx="20">
                  <c:v>11</c:v>
                </c:pt>
                <c:pt idx="21">
                  <c:v>11.5</c:v>
                </c:pt>
                <c:pt idx="22">
                  <c:v>13.5</c:v>
                </c:pt>
                <c:pt idx="23">
                  <c:v>15.5</c:v>
                </c:pt>
                <c:pt idx="24">
                  <c:v>15.5</c:v>
                </c:pt>
                <c:pt idx="25">
                  <c:v>9</c:v>
                </c:pt>
                <c:pt idx="26">
                  <c:v>18.5</c:v>
                </c:pt>
                <c:pt idx="27">
                  <c:v>13.5</c:v>
                </c:pt>
                <c:pt idx="28">
                  <c:v>15.5</c:v>
                </c:pt>
                <c:pt idx="29">
                  <c:v>11.5</c:v>
                </c:pt>
                <c:pt idx="30">
                  <c:v>13.5</c:v>
                </c:pt>
                <c:pt idx="31">
                  <c:v>13.5</c:v>
                </c:pt>
                <c:pt idx="32">
                  <c:v>14</c:v>
                </c:pt>
                <c:pt idx="33">
                  <c:v>17.5</c:v>
                </c:pt>
                <c:pt idx="34">
                  <c:v>19</c:v>
                </c:pt>
                <c:pt idx="35">
                  <c:v>19</c:v>
                </c:pt>
                <c:pt idx="36">
                  <c:v>13</c:v>
                </c:pt>
                <c:pt idx="37">
                  <c:v>22</c:v>
                </c:pt>
                <c:pt idx="38">
                  <c:v>17</c:v>
                </c:pt>
                <c:pt idx="39">
                  <c:v>19</c:v>
                </c:pt>
                <c:pt idx="40">
                  <c:v>15.5</c:v>
                </c:pt>
                <c:pt idx="41">
                  <c:v>17</c:v>
                </c:pt>
                <c:pt idx="42">
                  <c:v>16.5</c:v>
                </c:pt>
                <c:pt idx="43">
                  <c:v>17</c:v>
                </c:pt>
                <c:pt idx="44">
                  <c:v>19</c:v>
                </c:pt>
                <c:pt idx="45">
                  <c:v>21</c:v>
                </c:pt>
                <c:pt idx="46">
                  <c:v>21</c:v>
                </c:pt>
                <c:pt idx="47">
                  <c:v>15</c:v>
                </c:pt>
                <c:pt idx="48">
                  <c:v>24</c:v>
                </c:pt>
                <c:pt idx="49">
                  <c:v>18.5</c:v>
                </c:pt>
                <c:pt idx="50">
                  <c:v>21</c:v>
                </c:pt>
                <c:pt idx="51">
                  <c:v>17</c:v>
                </c:pt>
                <c:pt idx="52">
                  <c:v>18.5</c:v>
                </c:pt>
                <c:pt idx="53">
                  <c:v>18.5</c:v>
                </c:pt>
                <c:pt idx="54">
                  <c:v>19</c:v>
                </c:pt>
              </c:numCache>
            </c:numRef>
          </c:yVal>
        </c:ser>
        <c:axId val="126804736"/>
        <c:axId val="126807040"/>
      </c:scatterChart>
      <c:valAx>
        <c:axId val="126804736"/>
        <c:scaling>
          <c:orientation val="minMax"/>
          <c:max val="5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6807040"/>
        <c:crossesAt val="-12"/>
        <c:crossBetween val="midCat"/>
        <c:majorUnit val="11"/>
        <c:minorUnit val="1"/>
      </c:valAx>
      <c:valAx>
        <c:axId val="126807040"/>
        <c:scaling>
          <c:orientation val="minMax"/>
          <c:max val="24"/>
          <c:min val="-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126804736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468486505509E-2"/>
          <c:w val="0.18965657752054788"/>
          <c:h val="0.16065143659699085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 b="1" i="0" u="none" strike="noStrike" baseline="0"/>
              <a:t>VDTS-1</a:t>
            </a:r>
            <a:r>
              <a:rPr lang="en-GB" sz="1000"/>
              <a:t>, Lo</a:t>
            </a:r>
            <a:r>
              <a:rPr lang="en-GB" sz="1000" baseline="0"/>
              <a:t> band, Ant Corr=0.7, AGI=-6dB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56"/>
        </c:manualLayout>
      </c:layout>
      <c:scatterChart>
        <c:scatterStyle val="lineMarker"/>
        <c:ser>
          <c:idx val="2"/>
          <c:order val="0"/>
          <c:tx>
            <c:strRef>
              <c:f>VDTS!$N$5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VDTS!$N$6:$N$60</c:f>
              <c:numCache>
                <c:formatCode>0.0</c:formatCode>
                <c:ptCount val="5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-4.5</c:v>
                </c:pt>
                <c:pt idx="4">
                  <c:v>3.5</c:v>
                </c:pt>
                <c:pt idx="5">
                  <c:v>-0.5</c:v>
                </c:pt>
                <c:pt idx="6">
                  <c:v>1</c:v>
                </c:pt>
                <c:pt idx="7">
                  <c:v>-2.5</c:v>
                </c:pt>
                <c:pt idx="8">
                  <c:v>-1</c:v>
                </c:pt>
                <c:pt idx="9">
                  <c:v>-1</c:v>
                </c:pt>
                <c:pt idx="10">
                  <c:v>-0.5</c:v>
                </c:pt>
                <c:pt idx="11">
                  <c:v>2.5</c:v>
                </c:pt>
                <c:pt idx="12">
                  <c:v>3</c:v>
                </c:pt>
                <c:pt idx="13">
                  <c:v>3</c:v>
                </c:pt>
                <c:pt idx="14">
                  <c:v>-2</c:v>
                </c:pt>
                <c:pt idx="15">
                  <c:v>6</c:v>
                </c:pt>
                <c:pt idx="16">
                  <c:v>2</c:v>
                </c:pt>
                <c:pt idx="17">
                  <c:v>3</c:v>
                </c:pt>
                <c:pt idx="18">
                  <c:v>-0.5</c:v>
                </c:pt>
                <c:pt idx="19">
                  <c:v>1.5</c:v>
                </c:pt>
                <c:pt idx="20">
                  <c:v>1</c:v>
                </c:pt>
                <c:pt idx="21">
                  <c:v>1.5</c:v>
                </c:pt>
                <c:pt idx="22">
                  <c:v>4.5</c:v>
                </c:pt>
                <c:pt idx="23">
                  <c:v>6</c:v>
                </c:pt>
                <c:pt idx="24">
                  <c:v>6</c:v>
                </c:pt>
                <c:pt idx="25">
                  <c:v>0</c:v>
                </c:pt>
                <c:pt idx="26">
                  <c:v>8</c:v>
                </c:pt>
                <c:pt idx="27">
                  <c:v>4</c:v>
                </c:pt>
                <c:pt idx="28">
                  <c:v>6</c:v>
                </c:pt>
                <c:pt idx="29">
                  <c:v>2</c:v>
                </c:pt>
                <c:pt idx="30">
                  <c:v>3.5</c:v>
                </c:pt>
                <c:pt idx="31">
                  <c:v>3.5</c:v>
                </c:pt>
                <c:pt idx="32">
                  <c:v>4</c:v>
                </c:pt>
                <c:pt idx="33">
                  <c:v>8</c:v>
                </c:pt>
                <c:pt idx="34">
                  <c:v>8.5</c:v>
                </c:pt>
                <c:pt idx="35">
                  <c:v>8.5</c:v>
                </c:pt>
                <c:pt idx="36">
                  <c:v>3.5</c:v>
                </c:pt>
                <c:pt idx="37">
                  <c:v>11</c:v>
                </c:pt>
                <c:pt idx="38">
                  <c:v>7.5</c:v>
                </c:pt>
                <c:pt idx="39">
                  <c:v>8.5</c:v>
                </c:pt>
                <c:pt idx="40">
                  <c:v>5</c:v>
                </c:pt>
                <c:pt idx="41">
                  <c:v>7</c:v>
                </c:pt>
                <c:pt idx="42">
                  <c:v>7</c:v>
                </c:pt>
                <c:pt idx="43">
                  <c:v>7.5</c:v>
                </c:pt>
                <c:pt idx="44">
                  <c:v>10</c:v>
                </c:pt>
                <c:pt idx="45">
                  <c:v>10.5</c:v>
                </c:pt>
                <c:pt idx="46">
                  <c:v>10.5</c:v>
                </c:pt>
                <c:pt idx="47">
                  <c:v>5</c:v>
                </c:pt>
                <c:pt idx="48">
                  <c:v>13.5</c:v>
                </c:pt>
                <c:pt idx="49">
                  <c:v>9.5</c:v>
                </c:pt>
                <c:pt idx="50">
                  <c:v>10.5</c:v>
                </c:pt>
                <c:pt idx="51">
                  <c:v>7</c:v>
                </c:pt>
                <c:pt idx="52">
                  <c:v>8.5</c:v>
                </c:pt>
                <c:pt idx="53">
                  <c:v>8.5</c:v>
                </c:pt>
                <c:pt idx="54">
                  <c:v>9.5</c:v>
                </c:pt>
              </c:numCache>
            </c:numRef>
          </c:yVal>
        </c:ser>
        <c:ser>
          <c:idx val="3"/>
          <c:order val="1"/>
          <c:tx>
            <c:strRef>
              <c:f>VDTS!$O$5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VDTS!$O$6:$O$60</c:f>
              <c:numCache>
                <c:formatCode>0.0</c:formatCode>
                <c:ptCount val="5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-2</c:v>
                </c:pt>
                <c:pt idx="4">
                  <c:v>4.5</c:v>
                </c:pt>
                <c:pt idx="5">
                  <c:v>1</c:v>
                </c:pt>
                <c:pt idx="6">
                  <c:v>3</c:v>
                </c:pt>
                <c:pt idx="7">
                  <c:v>-0.5</c:v>
                </c:pt>
                <c:pt idx="8">
                  <c:v>0.5</c:v>
                </c:pt>
                <c:pt idx="9">
                  <c:v>0.5</c:v>
                </c:pt>
                <c:pt idx="10">
                  <c:v>1</c:v>
                </c:pt>
                <c:pt idx="11">
                  <c:v>2.5</c:v>
                </c:pt>
                <c:pt idx="12">
                  <c:v>4</c:v>
                </c:pt>
                <c:pt idx="13">
                  <c:v>4</c:v>
                </c:pt>
                <c:pt idx="14">
                  <c:v>-1</c:v>
                </c:pt>
                <c:pt idx="15">
                  <c:v>6</c:v>
                </c:pt>
                <c:pt idx="16">
                  <c:v>2</c:v>
                </c:pt>
                <c:pt idx="17">
                  <c:v>4</c:v>
                </c:pt>
                <c:pt idx="18">
                  <c:v>0.5</c:v>
                </c:pt>
                <c:pt idx="19">
                  <c:v>2</c:v>
                </c:pt>
                <c:pt idx="20">
                  <c:v>2</c:v>
                </c:pt>
                <c:pt idx="21">
                  <c:v>2.5</c:v>
                </c:pt>
                <c:pt idx="22">
                  <c:v>5</c:v>
                </c:pt>
                <c:pt idx="23">
                  <c:v>6.5</c:v>
                </c:pt>
                <c:pt idx="24">
                  <c:v>6.5</c:v>
                </c:pt>
                <c:pt idx="25">
                  <c:v>1</c:v>
                </c:pt>
                <c:pt idx="26">
                  <c:v>8.5</c:v>
                </c:pt>
                <c:pt idx="27">
                  <c:v>4.5</c:v>
                </c:pt>
                <c:pt idx="28">
                  <c:v>6.5</c:v>
                </c:pt>
                <c:pt idx="29">
                  <c:v>2.5</c:v>
                </c:pt>
                <c:pt idx="30">
                  <c:v>4.5</c:v>
                </c:pt>
                <c:pt idx="31">
                  <c:v>4</c:v>
                </c:pt>
                <c:pt idx="32">
                  <c:v>4.5</c:v>
                </c:pt>
                <c:pt idx="33">
                  <c:v>8.5</c:v>
                </c:pt>
                <c:pt idx="34">
                  <c:v>10.5</c:v>
                </c:pt>
                <c:pt idx="35">
                  <c:v>10.5</c:v>
                </c:pt>
                <c:pt idx="36">
                  <c:v>4</c:v>
                </c:pt>
                <c:pt idx="37">
                  <c:v>13</c:v>
                </c:pt>
                <c:pt idx="38">
                  <c:v>8</c:v>
                </c:pt>
                <c:pt idx="39">
                  <c:v>10.5</c:v>
                </c:pt>
                <c:pt idx="40">
                  <c:v>6</c:v>
                </c:pt>
                <c:pt idx="41">
                  <c:v>8</c:v>
                </c:pt>
                <c:pt idx="42">
                  <c:v>8</c:v>
                </c:pt>
                <c:pt idx="43">
                  <c:v>8.5</c:v>
                </c:pt>
                <c:pt idx="44">
                  <c:v>11</c:v>
                </c:pt>
                <c:pt idx="45">
                  <c:v>13</c:v>
                </c:pt>
                <c:pt idx="46">
                  <c:v>13</c:v>
                </c:pt>
                <c:pt idx="47">
                  <c:v>6</c:v>
                </c:pt>
                <c:pt idx="48">
                  <c:v>16.5</c:v>
                </c:pt>
                <c:pt idx="49">
                  <c:v>10.5</c:v>
                </c:pt>
                <c:pt idx="50">
                  <c:v>13.5</c:v>
                </c:pt>
                <c:pt idx="51">
                  <c:v>8.5</c:v>
                </c:pt>
                <c:pt idx="52">
                  <c:v>10.5</c:v>
                </c:pt>
                <c:pt idx="53">
                  <c:v>10.5</c:v>
                </c:pt>
                <c:pt idx="54">
                  <c:v>11</c:v>
                </c:pt>
              </c:numCache>
            </c:numRef>
          </c:yVal>
        </c:ser>
        <c:ser>
          <c:idx val="5"/>
          <c:order val="2"/>
          <c:tx>
            <c:strRef>
              <c:f>VDTS!$P$5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VDTS!$P$6:$P$60</c:f>
              <c:numCache>
                <c:formatCode>0.0</c:formatCode>
                <c:ptCount val="55"/>
                <c:pt idx="0">
                  <c:v>0.5</c:v>
                </c:pt>
                <c:pt idx="1">
                  <c:v>2</c:v>
                </c:pt>
                <c:pt idx="2">
                  <c:v>2</c:v>
                </c:pt>
                <c:pt idx="3">
                  <c:v>-3</c:v>
                </c:pt>
                <c:pt idx="4">
                  <c:v>4</c:v>
                </c:pt>
                <c:pt idx="5">
                  <c:v>0.5</c:v>
                </c:pt>
                <c:pt idx="6">
                  <c:v>2</c:v>
                </c:pt>
                <c:pt idx="7">
                  <c:v>-1.5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2.5</c:v>
                </c:pt>
                <c:pt idx="12">
                  <c:v>3.5</c:v>
                </c:pt>
                <c:pt idx="13">
                  <c:v>3.5</c:v>
                </c:pt>
                <c:pt idx="14">
                  <c:v>-1.5</c:v>
                </c:pt>
                <c:pt idx="15">
                  <c:v>6</c:v>
                </c:pt>
                <c:pt idx="16">
                  <c:v>2</c:v>
                </c:pt>
                <c:pt idx="17">
                  <c:v>3.5</c:v>
                </c:pt>
                <c:pt idx="18">
                  <c:v>0</c:v>
                </c:pt>
                <c:pt idx="19">
                  <c:v>2</c:v>
                </c:pt>
                <c:pt idx="20">
                  <c:v>1.5</c:v>
                </c:pt>
                <c:pt idx="21">
                  <c:v>2</c:v>
                </c:pt>
                <c:pt idx="22">
                  <c:v>5</c:v>
                </c:pt>
                <c:pt idx="23">
                  <c:v>6.5</c:v>
                </c:pt>
                <c:pt idx="24">
                  <c:v>6.5</c:v>
                </c:pt>
                <c:pt idx="25">
                  <c:v>0.5</c:v>
                </c:pt>
                <c:pt idx="26">
                  <c:v>8.5</c:v>
                </c:pt>
                <c:pt idx="27">
                  <c:v>4.5</c:v>
                </c:pt>
                <c:pt idx="28">
                  <c:v>6.5</c:v>
                </c:pt>
                <c:pt idx="29">
                  <c:v>2.5</c:v>
                </c:pt>
                <c:pt idx="30">
                  <c:v>4</c:v>
                </c:pt>
                <c:pt idx="31">
                  <c:v>4</c:v>
                </c:pt>
                <c:pt idx="32">
                  <c:v>4.5</c:v>
                </c:pt>
                <c:pt idx="33">
                  <c:v>8.5</c:v>
                </c:pt>
                <c:pt idx="34">
                  <c:v>9.5</c:v>
                </c:pt>
                <c:pt idx="35">
                  <c:v>9.5</c:v>
                </c:pt>
                <c:pt idx="36">
                  <c:v>4</c:v>
                </c:pt>
                <c:pt idx="37">
                  <c:v>12</c:v>
                </c:pt>
                <c:pt idx="38">
                  <c:v>8</c:v>
                </c:pt>
                <c:pt idx="39">
                  <c:v>9.5</c:v>
                </c:pt>
                <c:pt idx="40">
                  <c:v>5.5</c:v>
                </c:pt>
                <c:pt idx="41">
                  <c:v>7.5</c:v>
                </c:pt>
                <c:pt idx="42">
                  <c:v>7.5</c:v>
                </c:pt>
                <c:pt idx="43">
                  <c:v>8</c:v>
                </c:pt>
                <c:pt idx="44">
                  <c:v>10.5</c:v>
                </c:pt>
                <c:pt idx="45">
                  <c:v>12</c:v>
                </c:pt>
                <c:pt idx="46">
                  <c:v>12</c:v>
                </c:pt>
                <c:pt idx="47">
                  <c:v>5.5</c:v>
                </c:pt>
                <c:pt idx="48">
                  <c:v>15</c:v>
                </c:pt>
                <c:pt idx="49">
                  <c:v>10</c:v>
                </c:pt>
                <c:pt idx="50">
                  <c:v>12</c:v>
                </c:pt>
                <c:pt idx="51">
                  <c:v>8</c:v>
                </c:pt>
                <c:pt idx="52">
                  <c:v>9.5</c:v>
                </c:pt>
                <c:pt idx="53">
                  <c:v>9.5</c:v>
                </c:pt>
                <c:pt idx="54">
                  <c:v>10.5</c:v>
                </c:pt>
              </c:numCache>
            </c:numRef>
          </c:yVal>
        </c:ser>
        <c:ser>
          <c:idx val="4"/>
          <c:order val="3"/>
          <c:tx>
            <c:strRef>
              <c:f>VDTS!$Q$5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VDTS!$K$6:$K$60</c:f>
              <c:strCache>
                <c:ptCount val="55"/>
                <c:pt idx="0">
                  <c:v>TCH/HS</c:v>
                </c:pt>
                <c:pt idx="1">
                  <c:v>TCH/EFS</c:v>
                </c:pt>
                <c:pt idx="2">
                  <c:v>TCH/AFS 12.2</c:v>
                </c:pt>
                <c:pt idx="3">
                  <c:v>TCH/AFS 4.75</c:v>
                </c:pt>
                <c:pt idx="4">
                  <c:v>TCH/AHS 7.4</c:v>
                </c:pt>
                <c:pt idx="5">
                  <c:v>TCH/AHS 4.75</c:v>
                </c:pt>
                <c:pt idx="6">
                  <c:v>TCH/WFS 12.65</c:v>
                </c:pt>
                <c:pt idx="7">
                  <c:v>TCH/WFS 6.60</c:v>
                </c:pt>
                <c:pt idx="8">
                  <c:v>FACCH/F</c:v>
                </c:pt>
                <c:pt idx="9">
                  <c:v>FACCH/H</c:v>
                </c:pt>
                <c:pt idx="10">
                  <c:v>SACCH</c:v>
                </c:pt>
                <c:pt idx="11">
                  <c:v>TCH/HS</c:v>
                </c:pt>
                <c:pt idx="12">
                  <c:v>TCH/EFS</c:v>
                </c:pt>
                <c:pt idx="13">
                  <c:v>TCH/AFS 12.2</c:v>
                </c:pt>
                <c:pt idx="14">
                  <c:v>TCH/AFS 4.75</c:v>
                </c:pt>
                <c:pt idx="15">
                  <c:v>TCH/AHS 7.4</c:v>
                </c:pt>
                <c:pt idx="16">
                  <c:v>TCH/AHS 4.75</c:v>
                </c:pt>
                <c:pt idx="17">
                  <c:v>TCH/WFS 12.65</c:v>
                </c:pt>
                <c:pt idx="18">
                  <c:v>TCH/WFS 6.60</c:v>
                </c:pt>
                <c:pt idx="19">
                  <c:v>FACCH/F</c:v>
                </c:pt>
                <c:pt idx="20">
                  <c:v>FACCH/H</c:v>
                </c:pt>
                <c:pt idx="21">
                  <c:v>SACCH</c:v>
                </c:pt>
                <c:pt idx="22">
                  <c:v>TCH/HS</c:v>
                </c:pt>
                <c:pt idx="23">
                  <c:v>TCH/EFS</c:v>
                </c:pt>
                <c:pt idx="24">
                  <c:v>TCH/AFS 12.2</c:v>
                </c:pt>
                <c:pt idx="25">
                  <c:v>TCH/AFS 4.75</c:v>
                </c:pt>
                <c:pt idx="26">
                  <c:v>TCH/AHS 7.4</c:v>
                </c:pt>
                <c:pt idx="27">
                  <c:v>TCH/AHS 4.75</c:v>
                </c:pt>
                <c:pt idx="28">
                  <c:v>TCH/WFS 12.65</c:v>
                </c:pt>
                <c:pt idx="29">
                  <c:v>TCH/WFS 6.60</c:v>
                </c:pt>
                <c:pt idx="30">
                  <c:v>FACCH/F</c:v>
                </c:pt>
                <c:pt idx="31">
                  <c:v>FACCH/H</c:v>
                </c:pt>
                <c:pt idx="32">
                  <c:v>SACCH</c:v>
                </c:pt>
                <c:pt idx="33">
                  <c:v>TCH/HS</c:v>
                </c:pt>
                <c:pt idx="34">
                  <c:v>TCH/EFS</c:v>
                </c:pt>
                <c:pt idx="35">
                  <c:v>TCH/AFS 12.2</c:v>
                </c:pt>
                <c:pt idx="36">
                  <c:v>TCH/AFS 4.75</c:v>
                </c:pt>
                <c:pt idx="37">
                  <c:v>TCH/AHS 7.4</c:v>
                </c:pt>
                <c:pt idx="38">
                  <c:v>TCH/AHS 4.75</c:v>
                </c:pt>
                <c:pt idx="39">
                  <c:v>TCH/WFS 12.65</c:v>
                </c:pt>
                <c:pt idx="40">
                  <c:v>TCH/WFS 6.60</c:v>
                </c:pt>
                <c:pt idx="41">
                  <c:v>FACCH/F</c:v>
                </c:pt>
                <c:pt idx="42">
                  <c:v>FACCH/H</c:v>
                </c:pt>
                <c:pt idx="43">
                  <c:v>SACCH</c:v>
                </c:pt>
                <c:pt idx="44">
                  <c:v>TCH/HS</c:v>
                </c:pt>
                <c:pt idx="45">
                  <c:v>TCH/EFS</c:v>
                </c:pt>
                <c:pt idx="46">
                  <c:v>TCH/AFS 12.2</c:v>
                </c:pt>
                <c:pt idx="47">
                  <c:v>TCH/AFS 4.75</c:v>
                </c:pt>
                <c:pt idx="48">
                  <c:v>TCH/AHS 7.4</c:v>
                </c:pt>
                <c:pt idx="49">
                  <c:v>TCH/AHS 4.75</c:v>
                </c:pt>
                <c:pt idx="50">
                  <c:v>TCH/WFS 12.65</c:v>
                </c:pt>
                <c:pt idx="51">
                  <c:v>TCH/WFS 6.60</c:v>
                </c:pt>
                <c:pt idx="52">
                  <c:v>FACCH/F</c:v>
                </c:pt>
                <c:pt idx="53">
                  <c:v>FACCH/H</c:v>
                </c:pt>
                <c:pt idx="54">
                  <c:v>SACCH</c:v>
                </c:pt>
              </c:strCache>
            </c:strRef>
          </c:xVal>
          <c:yVal>
            <c:numRef>
              <c:f>VDTS!$Q$6:$Q$60</c:f>
              <c:numCache>
                <c:formatCode>0.0</c:formatCode>
                <c:ptCount val="55"/>
                <c:pt idx="0">
                  <c:v>10</c:v>
                </c:pt>
                <c:pt idx="1">
                  <c:v>11.5</c:v>
                </c:pt>
                <c:pt idx="2">
                  <c:v>11.5</c:v>
                </c:pt>
                <c:pt idx="3">
                  <c:v>5.5</c:v>
                </c:pt>
                <c:pt idx="4">
                  <c:v>14</c:v>
                </c:pt>
                <c:pt idx="5">
                  <c:v>9.5</c:v>
                </c:pt>
                <c:pt idx="6">
                  <c:v>11.5</c:v>
                </c:pt>
                <c:pt idx="7">
                  <c:v>7.5</c:v>
                </c:pt>
                <c:pt idx="8">
                  <c:v>9.5</c:v>
                </c:pt>
                <c:pt idx="9">
                  <c:v>9</c:v>
                </c:pt>
                <c:pt idx="10">
                  <c:v>9.5</c:v>
                </c:pt>
                <c:pt idx="11">
                  <c:v>11.5</c:v>
                </c:pt>
                <c:pt idx="12">
                  <c:v>13</c:v>
                </c:pt>
                <c:pt idx="13">
                  <c:v>13</c:v>
                </c:pt>
                <c:pt idx="14">
                  <c:v>7</c:v>
                </c:pt>
                <c:pt idx="15">
                  <c:v>16</c:v>
                </c:pt>
                <c:pt idx="16">
                  <c:v>11</c:v>
                </c:pt>
                <c:pt idx="17">
                  <c:v>13</c:v>
                </c:pt>
                <c:pt idx="18">
                  <c:v>9</c:v>
                </c:pt>
                <c:pt idx="19">
                  <c:v>11.5</c:v>
                </c:pt>
                <c:pt idx="20">
                  <c:v>11</c:v>
                </c:pt>
                <c:pt idx="21">
                  <c:v>11.5</c:v>
                </c:pt>
                <c:pt idx="22">
                  <c:v>13.5</c:v>
                </c:pt>
                <c:pt idx="23">
                  <c:v>15.5</c:v>
                </c:pt>
                <c:pt idx="24">
                  <c:v>15.5</c:v>
                </c:pt>
                <c:pt idx="25">
                  <c:v>9</c:v>
                </c:pt>
                <c:pt idx="26">
                  <c:v>18.5</c:v>
                </c:pt>
                <c:pt idx="27">
                  <c:v>13.5</c:v>
                </c:pt>
                <c:pt idx="28">
                  <c:v>15.5</c:v>
                </c:pt>
                <c:pt idx="29">
                  <c:v>11.5</c:v>
                </c:pt>
                <c:pt idx="30">
                  <c:v>13.5</c:v>
                </c:pt>
                <c:pt idx="31">
                  <c:v>13.5</c:v>
                </c:pt>
                <c:pt idx="32">
                  <c:v>14</c:v>
                </c:pt>
                <c:pt idx="33">
                  <c:v>17.5</c:v>
                </c:pt>
                <c:pt idx="34">
                  <c:v>19</c:v>
                </c:pt>
                <c:pt idx="35">
                  <c:v>19</c:v>
                </c:pt>
                <c:pt idx="36">
                  <c:v>13</c:v>
                </c:pt>
                <c:pt idx="37">
                  <c:v>22</c:v>
                </c:pt>
                <c:pt idx="38">
                  <c:v>17</c:v>
                </c:pt>
                <c:pt idx="39">
                  <c:v>19</c:v>
                </c:pt>
                <c:pt idx="40">
                  <c:v>15.5</c:v>
                </c:pt>
                <c:pt idx="41">
                  <c:v>17</c:v>
                </c:pt>
                <c:pt idx="42">
                  <c:v>16.5</c:v>
                </c:pt>
                <c:pt idx="43">
                  <c:v>17</c:v>
                </c:pt>
                <c:pt idx="44">
                  <c:v>19</c:v>
                </c:pt>
                <c:pt idx="45">
                  <c:v>21</c:v>
                </c:pt>
                <c:pt idx="46">
                  <c:v>21</c:v>
                </c:pt>
                <c:pt idx="47">
                  <c:v>15</c:v>
                </c:pt>
                <c:pt idx="48">
                  <c:v>24</c:v>
                </c:pt>
                <c:pt idx="49">
                  <c:v>18.5</c:v>
                </c:pt>
                <c:pt idx="50">
                  <c:v>21</c:v>
                </c:pt>
                <c:pt idx="51">
                  <c:v>17</c:v>
                </c:pt>
                <c:pt idx="52">
                  <c:v>18.5</c:v>
                </c:pt>
                <c:pt idx="53">
                  <c:v>18.5</c:v>
                </c:pt>
                <c:pt idx="54">
                  <c:v>19</c:v>
                </c:pt>
              </c:numCache>
            </c:numRef>
          </c:yVal>
        </c:ser>
        <c:axId val="51838976"/>
        <c:axId val="51840896"/>
      </c:scatterChart>
      <c:valAx>
        <c:axId val="51838976"/>
        <c:scaling>
          <c:orientation val="minMax"/>
          <c:max val="5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840896"/>
        <c:crossesAt val="-12"/>
        <c:crossBetween val="midCat"/>
        <c:majorUnit val="11"/>
        <c:minorUnit val="1"/>
      </c:valAx>
      <c:valAx>
        <c:axId val="51840896"/>
        <c:scaling>
          <c:orientation val="minMax"/>
          <c:max val="24"/>
          <c:min val="-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 C/I1 (dB)</a:t>
                </a:r>
              </a:p>
            </c:rich>
          </c:tx>
          <c:layout/>
        </c:title>
        <c:numFmt formatCode="0.0" sourceLinked="1"/>
        <c:majorTickMark val="none"/>
        <c:tickLblPos val="nextTo"/>
        <c:crossAx val="51838976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9.3019299967288208E-2"/>
          <c:y val="9.4817320838697636E-2"/>
          <c:w val="0.18965657752054788"/>
          <c:h val="0.16349171182499525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VDTS-2, Lo</a:t>
            </a:r>
            <a:r>
              <a:rPr lang="en-GB" sz="1000" baseline="0"/>
              <a:t> band, Ant Corr=0, AGI=0dB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56"/>
        </c:manualLayout>
      </c:layout>
      <c:scatterChart>
        <c:scatterStyle val="lineMarker"/>
        <c:ser>
          <c:idx val="2"/>
          <c:order val="0"/>
          <c:tx>
            <c:strRef>
              <c:f>VDTS!$E$67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VDTS!$B$68:$B$92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VDTS!$E$68:$E$92</c:f>
              <c:numCache>
                <c:formatCode>0.0</c:formatCode>
                <c:ptCount val="25"/>
                <c:pt idx="0">
                  <c:v>5.5</c:v>
                </c:pt>
                <c:pt idx="1">
                  <c:v>5.5</c:v>
                </c:pt>
                <c:pt idx="2">
                  <c:v>1</c:v>
                </c:pt>
                <c:pt idx="3">
                  <c:v>8</c:v>
                </c:pt>
                <c:pt idx="4">
                  <c:v>5.5</c:v>
                </c:pt>
                <c:pt idx="5">
                  <c:v>6.5</c:v>
                </c:pt>
                <c:pt idx="6">
                  <c:v>7.5</c:v>
                </c:pt>
                <c:pt idx="7">
                  <c:v>3.5</c:v>
                </c:pt>
                <c:pt idx="8">
                  <c:v>10</c:v>
                </c:pt>
                <c:pt idx="9">
                  <c:v>7.5</c:v>
                </c:pt>
                <c:pt idx="10">
                  <c:v>9.5</c:v>
                </c:pt>
                <c:pt idx="11">
                  <c:v>9.5</c:v>
                </c:pt>
                <c:pt idx="12">
                  <c:v>5</c:v>
                </c:pt>
                <c:pt idx="13">
                  <c:v>12</c:v>
                </c:pt>
                <c:pt idx="14">
                  <c:v>9.5</c:v>
                </c:pt>
                <c:pt idx="15">
                  <c:v>11.5</c:v>
                </c:pt>
                <c:pt idx="16">
                  <c:v>12.5</c:v>
                </c:pt>
                <c:pt idx="17">
                  <c:v>8.5</c:v>
                </c:pt>
                <c:pt idx="18">
                  <c:v>15.5</c:v>
                </c:pt>
                <c:pt idx="19">
                  <c:v>14</c:v>
                </c:pt>
                <c:pt idx="20">
                  <c:v>14</c:v>
                </c:pt>
                <c:pt idx="21">
                  <c:v>15</c:v>
                </c:pt>
                <c:pt idx="22">
                  <c:v>10</c:v>
                </c:pt>
                <c:pt idx="23">
                  <c:v>18</c:v>
                </c:pt>
                <c:pt idx="24">
                  <c:v>15</c:v>
                </c:pt>
              </c:numCache>
            </c:numRef>
          </c:yVal>
        </c:ser>
        <c:ser>
          <c:idx val="3"/>
          <c:order val="1"/>
          <c:tx>
            <c:strRef>
              <c:f>VDTS!$F$67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VDTS!$B$68:$B$92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VDTS!$F$68:$F$92</c:f>
              <c:numCache>
                <c:formatCode>0.0</c:formatCode>
                <c:ptCount val="25"/>
                <c:pt idx="0">
                  <c:v>5.5</c:v>
                </c:pt>
                <c:pt idx="1">
                  <c:v>5.5</c:v>
                </c:pt>
                <c:pt idx="2">
                  <c:v>1</c:v>
                </c:pt>
                <c:pt idx="3">
                  <c:v>8</c:v>
                </c:pt>
                <c:pt idx="4">
                  <c:v>5.5</c:v>
                </c:pt>
                <c:pt idx="5">
                  <c:v>7</c:v>
                </c:pt>
                <c:pt idx="6">
                  <c:v>8</c:v>
                </c:pt>
                <c:pt idx="7">
                  <c:v>3.5</c:v>
                </c:pt>
                <c:pt idx="8">
                  <c:v>11</c:v>
                </c:pt>
                <c:pt idx="9">
                  <c:v>8.5</c:v>
                </c:pt>
                <c:pt idx="10">
                  <c:v>9.5</c:v>
                </c:pt>
                <c:pt idx="11">
                  <c:v>9</c:v>
                </c:pt>
                <c:pt idx="12">
                  <c:v>5</c:v>
                </c:pt>
                <c:pt idx="13">
                  <c:v>12</c:v>
                </c:pt>
                <c:pt idx="14">
                  <c:v>9.5</c:v>
                </c:pt>
                <c:pt idx="15">
                  <c:v>11.5</c:v>
                </c:pt>
                <c:pt idx="16">
                  <c:v>12.5</c:v>
                </c:pt>
                <c:pt idx="17">
                  <c:v>8.5</c:v>
                </c:pt>
                <c:pt idx="18">
                  <c:v>15.5</c:v>
                </c:pt>
                <c:pt idx="19">
                  <c:v>14</c:v>
                </c:pt>
                <c:pt idx="20">
                  <c:v>13.5</c:v>
                </c:pt>
                <c:pt idx="21">
                  <c:v>15.5</c:v>
                </c:pt>
                <c:pt idx="22">
                  <c:v>10</c:v>
                </c:pt>
                <c:pt idx="23">
                  <c:v>18</c:v>
                </c:pt>
                <c:pt idx="24">
                  <c:v>15.5</c:v>
                </c:pt>
              </c:numCache>
            </c:numRef>
          </c:yVal>
        </c:ser>
        <c:ser>
          <c:idx val="5"/>
          <c:order val="2"/>
          <c:tx>
            <c:strRef>
              <c:f>VDTS!$G$67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VDTS!$B$68:$B$92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VDTS!$G$68:$G$92</c:f>
              <c:numCache>
                <c:formatCode>0.0</c:formatCode>
                <c:ptCount val="25"/>
                <c:pt idx="0">
                  <c:v>5.5</c:v>
                </c:pt>
                <c:pt idx="1">
                  <c:v>5.5</c:v>
                </c:pt>
                <c:pt idx="2">
                  <c:v>1</c:v>
                </c:pt>
                <c:pt idx="3">
                  <c:v>8</c:v>
                </c:pt>
                <c:pt idx="4">
                  <c:v>5.5</c:v>
                </c:pt>
                <c:pt idx="5">
                  <c:v>7</c:v>
                </c:pt>
                <c:pt idx="6">
                  <c:v>8</c:v>
                </c:pt>
                <c:pt idx="7">
                  <c:v>3.5</c:v>
                </c:pt>
                <c:pt idx="8">
                  <c:v>10.5</c:v>
                </c:pt>
                <c:pt idx="9">
                  <c:v>8</c:v>
                </c:pt>
                <c:pt idx="10">
                  <c:v>9.5</c:v>
                </c:pt>
                <c:pt idx="11">
                  <c:v>9.5</c:v>
                </c:pt>
                <c:pt idx="12">
                  <c:v>5</c:v>
                </c:pt>
                <c:pt idx="13">
                  <c:v>12</c:v>
                </c:pt>
                <c:pt idx="14">
                  <c:v>9.5</c:v>
                </c:pt>
                <c:pt idx="15">
                  <c:v>11.5</c:v>
                </c:pt>
                <c:pt idx="16">
                  <c:v>12.5</c:v>
                </c:pt>
                <c:pt idx="17">
                  <c:v>8.5</c:v>
                </c:pt>
                <c:pt idx="18">
                  <c:v>15.5</c:v>
                </c:pt>
                <c:pt idx="19">
                  <c:v>14</c:v>
                </c:pt>
                <c:pt idx="20">
                  <c:v>14</c:v>
                </c:pt>
                <c:pt idx="21">
                  <c:v>15.5</c:v>
                </c:pt>
                <c:pt idx="22">
                  <c:v>10</c:v>
                </c:pt>
                <c:pt idx="23">
                  <c:v>18</c:v>
                </c:pt>
                <c:pt idx="24">
                  <c:v>15.5</c:v>
                </c:pt>
              </c:numCache>
            </c:numRef>
          </c:yVal>
        </c:ser>
        <c:ser>
          <c:idx val="4"/>
          <c:order val="3"/>
          <c:tx>
            <c:strRef>
              <c:f>VDTS!$H$67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VDTS!$B$68:$B$92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VDTS!$H$68:$H$92</c:f>
              <c:numCache>
                <c:formatCode>0.0</c:formatCode>
                <c:ptCount val="25"/>
                <c:pt idx="0">
                  <c:v>11.5</c:v>
                </c:pt>
                <c:pt idx="1">
                  <c:v>13</c:v>
                </c:pt>
                <c:pt idx="2">
                  <c:v>7</c:v>
                </c:pt>
                <c:pt idx="3">
                  <c:v>15.5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8.5</c:v>
                </c:pt>
                <c:pt idx="8">
                  <c:v>17.5</c:v>
                </c:pt>
                <c:pt idx="9">
                  <c:v>15</c:v>
                </c:pt>
                <c:pt idx="10">
                  <c:v>15.5</c:v>
                </c:pt>
                <c:pt idx="11">
                  <c:v>17</c:v>
                </c:pt>
                <c:pt idx="12">
                  <c:v>11</c:v>
                </c:pt>
                <c:pt idx="13">
                  <c:v>19</c:v>
                </c:pt>
                <c:pt idx="14">
                  <c:v>17</c:v>
                </c:pt>
                <c:pt idx="15">
                  <c:v>19</c:v>
                </c:pt>
                <c:pt idx="16">
                  <c:v>20</c:v>
                </c:pt>
                <c:pt idx="17">
                  <c:v>14.5</c:v>
                </c:pt>
                <c:pt idx="18">
                  <c:v>23.5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16</c:v>
                </c:pt>
                <c:pt idx="23">
                  <c:v>25</c:v>
                </c:pt>
                <c:pt idx="24">
                  <c:v>22</c:v>
                </c:pt>
              </c:numCache>
            </c:numRef>
          </c:yVal>
        </c:ser>
        <c:axId val="51865472"/>
        <c:axId val="51871744"/>
      </c:scatterChart>
      <c:valAx>
        <c:axId val="51865472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871744"/>
        <c:crossesAt val="-4"/>
        <c:crossBetween val="midCat"/>
        <c:majorUnit val="5"/>
        <c:minorUnit val="1"/>
      </c:valAx>
      <c:valAx>
        <c:axId val="51871744"/>
        <c:scaling>
          <c:orientation val="minMax"/>
          <c:max val="28"/>
          <c:min val="0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51865472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374737759854E-2"/>
          <c:w val="0.18965657752054788"/>
          <c:h val="0.16262394536323099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VDTS-3, Lo</a:t>
            </a:r>
            <a:r>
              <a:rPr lang="en-GB" sz="1000" baseline="0"/>
              <a:t> band, Ant Corr=0, AGI=0dB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9"/>
        </c:manualLayout>
      </c:layout>
      <c:scatterChart>
        <c:scatterStyle val="lineMarker"/>
        <c:ser>
          <c:idx val="2"/>
          <c:order val="0"/>
          <c:tx>
            <c:strRef>
              <c:f>VDTS!$E$99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VDTS!$B$100:$B$124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VDTS!$E$100:$E$124</c:f>
              <c:numCache>
                <c:formatCode>0.0</c:formatCode>
                <c:ptCount val="25"/>
                <c:pt idx="0">
                  <c:v>-1.5</c:v>
                </c:pt>
                <c:pt idx="1">
                  <c:v>-1.5</c:v>
                </c:pt>
                <c:pt idx="2">
                  <c:v>-6.5</c:v>
                </c:pt>
                <c:pt idx="3">
                  <c:v>1.5</c:v>
                </c:pt>
                <c:pt idx="4">
                  <c:v>-1</c:v>
                </c:pt>
                <c:pt idx="5">
                  <c:v>0.5</c:v>
                </c:pt>
                <c:pt idx="6">
                  <c:v>1</c:v>
                </c:pt>
                <c:pt idx="7">
                  <c:v>-4.5</c:v>
                </c:pt>
                <c:pt idx="8">
                  <c:v>4</c:v>
                </c:pt>
                <c:pt idx="9">
                  <c:v>1</c:v>
                </c:pt>
                <c:pt idx="10">
                  <c:v>2.5</c:v>
                </c:pt>
                <c:pt idx="11">
                  <c:v>3</c:v>
                </c:pt>
                <c:pt idx="12">
                  <c:v>-2.5</c:v>
                </c:pt>
                <c:pt idx="13">
                  <c:v>6.5</c:v>
                </c:pt>
                <c:pt idx="14">
                  <c:v>3</c:v>
                </c:pt>
                <c:pt idx="15">
                  <c:v>5.5</c:v>
                </c:pt>
                <c:pt idx="16">
                  <c:v>6.5</c:v>
                </c:pt>
                <c:pt idx="17">
                  <c:v>0</c:v>
                </c:pt>
                <c:pt idx="18">
                  <c:v>10</c:v>
                </c:pt>
                <c:pt idx="19">
                  <c:v>6.5</c:v>
                </c:pt>
                <c:pt idx="20">
                  <c:v>7</c:v>
                </c:pt>
                <c:pt idx="21">
                  <c:v>8.5</c:v>
                </c:pt>
                <c:pt idx="22">
                  <c:v>2</c:v>
                </c:pt>
                <c:pt idx="23">
                  <c:v>12</c:v>
                </c:pt>
                <c:pt idx="24">
                  <c:v>9</c:v>
                </c:pt>
              </c:numCache>
            </c:numRef>
          </c:yVal>
        </c:ser>
        <c:ser>
          <c:idx val="3"/>
          <c:order val="1"/>
          <c:tx>
            <c:strRef>
              <c:f>VDTS!$F$99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VDTS!$B$100:$B$124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VDTS!$F$100:$F$124</c:f>
              <c:numCache>
                <c:formatCode>0.0</c:formatCode>
                <c:ptCount val="25"/>
                <c:pt idx="0">
                  <c:v>-1.5</c:v>
                </c:pt>
                <c:pt idx="1">
                  <c:v>0</c:v>
                </c:pt>
                <c:pt idx="2">
                  <c:v>-5.5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-4.5</c:v>
                </c:pt>
                <c:pt idx="8">
                  <c:v>4.5</c:v>
                </c:pt>
                <c:pt idx="9">
                  <c:v>1</c:v>
                </c:pt>
                <c:pt idx="10">
                  <c:v>2</c:v>
                </c:pt>
                <c:pt idx="11">
                  <c:v>3.5</c:v>
                </c:pt>
                <c:pt idx="12">
                  <c:v>-2.5</c:v>
                </c:pt>
                <c:pt idx="13">
                  <c:v>6.5</c:v>
                </c:pt>
                <c:pt idx="14">
                  <c:v>4</c:v>
                </c:pt>
                <c:pt idx="15">
                  <c:v>6</c:v>
                </c:pt>
                <c:pt idx="16">
                  <c:v>8</c:v>
                </c:pt>
                <c:pt idx="17">
                  <c:v>1</c:v>
                </c:pt>
                <c:pt idx="18">
                  <c:v>11.5</c:v>
                </c:pt>
                <c:pt idx="19">
                  <c:v>8</c:v>
                </c:pt>
                <c:pt idx="20">
                  <c:v>9</c:v>
                </c:pt>
                <c:pt idx="21">
                  <c:v>11</c:v>
                </c:pt>
                <c:pt idx="22">
                  <c:v>3.5</c:v>
                </c:pt>
                <c:pt idx="23">
                  <c:v>15</c:v>
                </c:pt>
                <c:pt idx="24">
                  <c:v>11.5</c:v>
                </c:pt>
              </c:numCache>
            </c:numRef>
          </c:yVal>
        </c:ser>
        <c:ser>
          <c:idx val="4"/>
          <c:order val="2"/>
          <c:tx>
            <c:strRef>
              <c:f>VDTS!$G$99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VDTS!$B$100:$B$124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VDTS!$G$100:$G$124</c:f>
              <c:numCache>
                <c:formatCode>0.0</c:formatCode>
                <c:ptCount val="25"/>
                <c:pt idx="0">
                  <c:v>-1.5</c:v>
                </c:pt>
                <c:pt idx="1">
                  <c:v>-0.5</c:v>
                </c:pt>
                <c:pt idx="2">
                  <c:v>-6</c:v>
                </c:pt>
                <c:pt idx="3">
                  <c:v>2</c:v>
                </c:pt>
                <c:pt idx="4">
                  <c:v>-0.5</c:v>
                </c:pt>
                <c:pt idx="5">
                  <c:v>0.5</c:v>
                </c:pt>
                <c:pt idx="6">
                  <c:v>1</c:v>
                </c:pt>
                <c:pt idx="7">
                  <c:v>-4.5</c:v>
                </c:pt>
                <c:pt idx="8">
                  <c:v>4.5</c:v>
                </c:pt>
                <c:pt idx="9">
                  <c:v>1</c:v>
                </c:pt>
                <c:pt idx="10">
                  <c:v>2.5</c:v>
                </c:pt>
                <c:pt idx="11">
                  <c:v>3.5</c:v>
                </c:pt>
                <c:pt idx="12">
                  <c:v>-2.5</c:v>
                </c:pt>
                <c:pt idx="13">
                  <c:v>6.5</c:v>
                </c:pt>
                <c:pt idx="14">
                  <c:v>3.5</c:v>
                </c:pt>
                <c:pt idx="15">
                  <c:v>6</c:v>
                </c:pt>
                <c:pt idx="16">
                  <c:v>7.5</c:v>
                </c:pt>
                <c:pt idx="17">
                  <c:v>0.5</c:v>
                </c:pt>
                <c:pt idx="18">
                  <c:v>11</c:v>
                </c:pt>
                <c:pt idx="19">
                  <c:v>7.5</c:v>
                </c:pt>
                <c:pt idx="20">
                  <c:v>8</c:v>
                </c:pt>
                <c:pt idx="21">
                  <c:v>10</c:v>
                </c:pt>
                <c:pt idx="22">
                  <c:v>3</c:v>
                </c:pt>
                <c:pt idx="23">
                  <c:v>13.5</c:v>
                </c:pt>
                <c:pt idx="24">
                  <c:v>10.5</c:v>
                </c:pt>
              </c:numCache>
            </c:numRef>
          </c:yVal>
        </c:ser>
        <c:ser>
          <c:idx val="5"/>
          <c:order val="3"/>
          <c:tx>
            <c:strRef>
              <c:f>VDTS!$H$99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VDTS!$B$100:$B$124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VDTS!$H$100:$H$124</c:f>
              <c:numCache>
                <c:formatCode>0.0</c:formatCode>
                <c:ptCount val="25"/>
                <c:pt idx="0">
                  <c:v>9.5</c:v>
                </c:pt>
                <c:pt idx="1">
                  <c:v>10</c:v>
                </c:pt>
                <c:pt idx="2">
                  <c:v>4.5</c:v>
                </c:pt>
                <c:pt idx="3">
                  <c:v>13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6</c:v>
                </c:pt>
                <c:pt idx="8">
                  <c:v>15</c:v>
                </c:pt>
                <c:pt idx="9">
                  <c:v>13</c:v>
                </c:pt>
                <c:pt idx="10">
                  <c:v>13.5</c:v>
                </c:pt>
                <c:pt idx="11">
                  <c:v>15</c:v>
                </c:pt>
                <c:pt idx="12">
                  <c:v>8.5</c:v>
                </c:pt>
                <c:pt idx="13">
                  <c:v>18</c:v>
                </c:pt>
                <c:pt idx="14">
                  <c:v>15</c:v>
                </c:pt>
                <c:pt idx="15">
                  <c:v>17.5</c:v>
                </c:pt>
                <c:pt idx="16">
                  <c:v>18.5</c:v>
                </c:pt>
                <c:pt idx="17">
                  <c:v>11.5</c:v>
                </c:pt>
                <c:pt idx="18">
                  <c:v>21.5</c:v>
                </c:pt>
                <c:pt idx="19">
                  <c:v>19</c:v>
                </c:pt>
                <c:pt idx="20">
                  <c:v>19</c:v>
                </c:pt>
                <c:pt idx="21">
                  <c:v>20.5</c:v>
                </c:pt>
                <c:pt idx="22">
                  <c:v>13.5</c:v>
                </c:pt>
                <c:pt idx="23">
                  <c:v>23.5</c:v>
                </c:pt>
                <c:pt idx="24">
                  <c:v>21</c:v>
                </c:pt>
              </c:numCache>
            </c:numRef>
          </c:yVal>
        </c:ser>
        <c:axId val="51888128"/>
        <c:axId val="51890048"/>
      </c:scatterChart>
      <c:valAx>
        <c:axId val="51888128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890048"/>
        <c:crossesAt val="-12"/>
        <c:crossBetween val="midCat"/>
        <c:majorUnit val="5"/>
        <c:minorUnit val="1"/>
      </c:valAx>
      <c:valAx>
        <c:axId val="51890048"/>
        <c:scaling>
          <c:orientation val="minMax"/>
          <c:max val="24"/>
          <c:min val="-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51888128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556375954686E-2"/>
          <c:w val="0.18965657752054788"/>
          <c:h val="0.15339672506334631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VDTS-4, Lo</a:t>
            </a:r>
            <a:r>
              <a:rPr lang="en-GB" sz="1000" baseline="0"/>
              <a:t> band, Ant Corr=0, AGI=0dB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812"/>
        </c:manualLayout>
      </c:layout>
      <c:scatterChart>
        <c:scatterStyle val="lineMarker"/>
        <c:ser>
          <c:idx val="2"/>
          <c:order val="0"/>
          <c:tx>
            <c:strRef>
              <c:f>VDTS!$E$131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VDTS!$B$132:$B$156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VDTS!$E$132:$E$156</c:f>
              <c:numCache>
                <c:formatCode>0.0</c:formatCode>
                <c:ptCount val="25"/>
                <c:pt idx="0">
                  <c:v>-20</c:v>
                </c:pt>
                <c:pt idx="1">
                  <c:v>-19</c:v>
                </c:pt>
                <c:pt idx="2">
                  <c:v>-25.5</c:v>
                </c:pt>
                <c:pt idx="3">
                  <c:v>-17</c:v>
                </c:pt>
                <c:pt idx="4">
                  <c:v>-18.5</c:v>
                </c:pt>
                <c:pt idx="5">
                  <c:v>-17</c:v>
                </c:pt>
                <c:pt idx="6">
                  <c:v>-15.5</c:v>
                </c:pt>
                <c:pt idx="7">
                  <c:v>-22.5</c:v>
                </c:pt>
                <c:pt idx="8">
                  <c:v>-12.5</c:v>
                </c:pt>
                <c:pt idx="9">
                  <c:v>-15</c:v>
                </c:pt>
                <c:pt idx="10">
                  <c:v>-14.5</c:v>
                </c:pt>
                <c:pt idx="11">
                  <c:v>-13</c:v>
                </c:pt>
                <c:pt idx="12">
                  <c:v>-20</c:v>
                </c:pt>
                <c:pt idx="13">
                  <c:v>-10.5</c:v>
                </c:pt>
                <c:pt idx="14">
                  <c:v>-13</c:v>
                </c:pt>
                <c:pt idx="15">
                  <c:v>-11.5</c:v>
                </c:pt>
                <c:pt idx="16">
                  <c:v>-10.5</c:v>
                </c:pt>
                <c:pt idx="17">
                  <c:v>-16.5</c:v>
                </c:pt>
                <c:pt idx="18">
                  <c:v>-8</c:v>
                </c:pt>
                <c:pt idx="19">
                  <c:v>-10.5</c:v>
                </c:pt>
                <c:pt idx="20">
                  <c:v>-10</c:v>
                </c:pt>
                <c:pt idx="21">
                  <c:v>-8.5</c:v>
                </c:pt>
                <c:pt idx="22">
                  <c:v>-15</c:v>
                </c:pt>
                <c:pt idx="23">
                  <c:v>-5</c:v>
                </c:pt>
                <c:pt idx="24">
                  <c:v>-8.5</c:v>
                </c:pt>
              </c:numCache>
            </c:numRef>
          </c:yVal>
        </c:ser>
        <c:ser>
          <c:idx val="3"/>
          <c:order val="1"/>
          <c:tx>
            <c:strRef>
              <c:f>VDTS!$F$131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VDTS!$B$132:$B$156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VDTS!$F$132:$F$156</c:f>
              <c:numCache>
                <c:formatCode>0.0</c:formatCode>
                <c:ptCount val="25"/>
                <c:pt idx="0">
                  <c:v>-20.5</c:v>
                </c:pt>
                <c:pt idx="1">
                  <c:v>-19</c:v>
                </c:pt>
                <c:pt idx="2">
                  <c:v>-24.5</c:v>
                </c:pt>
                <c:pt idx="3">
                  <c:v>-16.5</c:v>
                </c:pt>
                <c:pt idx="4">
                  <c:v>-19</c:v>
                </c:pt>
                <c:pt idx="5">
                  <c:v>-17.5</c:v>
                </c:pt>
                <c:pt idx="6">
                  <c:v>-17</c:v>
                </c:pt>
                <c:pt idx="7">
                  <c:v>-23</c:v>
                </c:pt>
                <c:pt idx="8">
                  <c:v>-11.5</c:v>
                </c:pt>
                <c:pt idx="9">
                  <c:v>-16</c:v>
                </c:pt>
                <c:pt idx="10">
                  <c:v>-16</c:v>
                </c:pt>
                <c:pt idx="11">
                  <c:v>-14.5</c:v>
                </c:pt>
                <c:pt idx="12">
                  <c:v>-20.5</c:v>
                </c:pt>
                <c:pt idx="13">
                  <c:v>-11</c:v>
                </c:pt>
                <c:pt idx="14">
                  <c:v>-15</c:v>
                </c:pt>
                <c:pt idx="15">
                  <c:v>-13</c:v>
                </c:pt>
                <c:pt idx="16">
                  <c:v>-11.5</c:v>
                </c:pt>
                <c:pt idx="17">
                  <c:v>-17.5</c:v>
                </c:pt>
                <c:pt idx="18">
                  <c:v>-9</c:v>
                </c:pt>
                <c:pt idx="19">
                  <c:v>-11.5</c:v>
                </c:pt>
                <c:pt idx="20">
                  <c:v>-10.5</c:v>
                </c:pt>
                <c:pt idx="21">
                  <c:v>-8.5</c:v>
                </c:pt>
                <c:pt idx="22">
                  <c:v>-15.5</c:v>
                </c:pt>
                <c:pt idx="23">
                  <c:v>-5.5</c:v>
                </c:pt>
                <c:pt idx="24">
                  <c:v>-8.5</c:v>
                </c:pt>
              </c:numCache>
            </c:numRef>
          </c:yVal>
        </c:ser>
        <c:ser>
          <c:idx val="5"/>
          <c:order val="2"/>
          <c:tx>
            <c:strRef>
              <c:f>VDTS!$G$131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VDTS!$B$132:$B$156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VDTS!$G$132:$G$156</c:f>
              <c:numCache>
                <c:formatCode>0.0</c:formatCode>
                <c:ptCount val="25"/>
                <c:pt idx="0">
                  <c:v>-20</c:v>
                </c:pt>
                <c:pt idx="1">
                  <c:v>-19</c:v>
                </c:pt>
                <c:pt idx="2">
                  <c:v>-25</c:v>
                </c:pt>
                <c:pt idx="3">
                  <c:v>-16.5</c:v>
                </c:pt>
                <c:pt idx="4">
                  <c:v>-18.5</c:v>
                </c:pt>
                <c:pt idx="5">
                  <c:v>-17</c:v>
                </c:pt>
                <c:pt idx="6">
                  <c:v>-16</c:v>
                </c:pt>
                <c:pt idx="7">
                  <c:v>-22.5</c:v>
                </c:pt>
                <c:pt idx="8">
                  <c:v>-12</c:v>
                </c:pt>
                <c:pt idx="9">
                  <c:v>-15.5</c:v>
                </c:pt>
                <c:pt idx="10">
                  <c:v>-15</c:v>
                </c:pt>
                <c:pt idx="11">
                  <c:v>-13.5</c:v>
                </c:pt>
                <c:pt idx="12">
                  <c:v>-20</c:v>
                </c:pt>
                <c:pt idx="13">
                  <c:v>-10.5</c:v>
                </c:pt>
                <c:pt idx="14">
                  <c:v>-14</c:v>
                </c:pt>
                <c:pt idx="15">
                  <c:v>-12</c:v>
                </c:pt>
                <c:pt idx="16">
                  <c:v>-11</c:v>
                </c:pt>
                <c:pt idx="17">
                  <c:v>-17</c:v>
                </c:pt>
                <c:pt idx="18">
                  <c:v>-8.5</c:v>
                </c:pt>
                <c:pt idx="19">
                  <c:v>-11</c:v>
                </c:pt>
                <c:pt idx="20">
                  <c:v>-10</c:v>
                </c:pt>
                <c:pt idx="21">
                  <c:v>-8.5</c:v>
                </c:pt>
                <c:pt idx="22">
                  <c:v>-15</c:v>
                </c:pt>
                <c:pt idx="23">
                  <c:v>-5</c:v>
                </c:pt>
                <c:pt idx="24">
                  <c:v>-8.5</c:v>
                </c:pt>
              </c:numCache>
            </c:numRef>
          </c:yVal>
        </c:ser>
        <c:ser>
          <c:idx val="4"/>
          <c:order val="3"/>
          <c:tx>
            <c:strRef>
              <c:f>VDTS!$H$131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VDTS!$B$132:$B$156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VDTS!$H$132:$H$156</c:f>
              <c:numCache>
                <c:formatCode>0.0</c:formatCode>
                <c:ptCount val="25"/>
                <c:pt idx="0">
                  <c:v>-11.5</c:v>
                </c:pt>
                <c:pt idx="1">
                  <c:v>-8.5</c:v>
                </c:pt>
                <c:pt idx="2">
                  <c:v>-18.5</c:v>
                </c:pt>
                <c:pt idx="3">
                  <c:v>-9.5</c:v>
                </c:pt>
                <c:pt idx="4">
                  <c:v>-8</c:v>
                </c:pt>
                <c:pt idx="5">
                  <c:v>-8</c:v>
                </c:pt>
                <c:pt idx="6">
                  <c:v>-5</c:v>
                </c:pt>
                <c:pt idx="7">
                  <c:v>-15</c:v>
                </c:pt>
                <c:pt idx="8">
                  <c:v>-2</c:v>
                </c:pt>
                <c:pt idx="9">
                  <c:v>-3.5</c:v>
                </c:pt>
                <c:pt idx="10">
                  <c:v>-3.5</c:v>
                </c:pt>
                <c:pt idx="11">
                  <c:v>-0.5</c:v>
                </c:pt>
                <c:pt idx="12">
                  <c:v>-12</c:v>
                </c:pt>
                <c:pt idx="13">
                  <c:v>0</c:v>
                </c:pt>
                <c:pt idx="14">
                  <c:v>0</c:v>
                </c:pt>
                <c:pt idx="15">
                  <c:v>-0.5</c:v>
                </c:pt>
                <c:pt idx="16">
                  <c:v>1</c:v>
                </c:pt>
                <c:pt idx="17">
                  <c:v>-5.5</c:v>
                </c:pt>
                <c:pt idx="18">
                  <c:v>2.5</c:v>
                </c:pt>
                <c:pt idx="19">
                  <c:v>1</c:v>
                </c:pt>
                <c:pt idx="20">
                  <c:v>0.5</c:v>
                </c:pt>
                <c:pt idx="21">
                  <c:v>2</c:v>
                </c:pt>
                <c:pt idx="22">
                  <c:v>-5</c:v>
                </c:pt>
                <c:pt idx="23">
                  <c:v>7</c:v>
                </c:pt>
                <c:pt idx="24">
                  <c:v>2.5</c:v>
                </c:pt>
              </c:numCache>
            </c:numRef>
          </c:yVal>
        </c:ser>
        <c:axId val="77760384"/>
        <c:axId val="81534976"/>
      </c:scatterChart>
      <c:valAx>
        <c:axId val="77760384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1534976"/>
        <c:crossesAt val="-28"/>
        <c:crossBetween val="midCat"/>
        <c:majorUnit val="5"/>
        <c:minorUnit val="1"/>
      </c:valAx>
      <c:valAx>
        <c:axId val="81534976"/>
        <c:scaling>
          <c:orientation val="minMax"/>
          <c:max val="8"/>
          <c:min val="-2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77760384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556375954686E-2"/>
          <c:w val="0.18965657752054788"/>
          <c:h val="0.13494228446357701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VDTS-2, Lo</a:t>
            </a:r>
            <a:r>
              <a:rPr lang="en-GB" sz="1000" baseline="0"/>
              <a:t> band, Ant Corr=0.7, AGI=-6dB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79"/>
        </c:manualLayout>
      </c:layout>
      <c:scatterChart>
        <c:scatterStyle val="lineMarker"/>
        <c:ser>
          <c:idx val="2"/>
          <c:order val="0"/>
          <c:tx>
            <c:strRef>
              <c:f>VDTS!$N$67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VDTS!$K$68:$K$92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VDTS!$N$68:$N$92</c:f>
              <c:numCache>
                <c:formatCode>0.0</c:formatCode>
                <c:ptCount val="25"/>
                <c:pt idx="0">
                  <c:v>6</c:v>
                </c:pt>
                <c:pt idx="1">
                  <c:v>6.5</c:v>
                </c:pt>
                <c:pt idx="2">
                  <c:v>2</c:v>
                </c:pt>
                <c:pt idx="3">
                  <c:v>8.5</c:v>
                </c:pt>
                <c:pt idx="4">
                  <c:v>6.5</c:v>
                </c:pt>
                <c:pt idx="5">
                  <c:v>8</c:v>
                </c:pt>
                <c:pt idx="6">
                  <c:v>8.5</c:v>
                </c:pt>
                <c:pt idx="7">
                  <c:v>3.5</c:v>
                </c:pt>
                <c:pt idx="8">
                  <c:v>10.5</c:v>
                </c:pt>
                <c:pt idx="9">
                  <c:v>8.5</c:v>
                </c:pt>
                <c:pt idx="10">
                  <c:v>10</c:v>
                </c:pt>
                <c:pt idx="11">
                  <c:v>10.5</c:v>
                </c:pt>
                <c:pt idx="12">
                  <c:v>6</c:v>
                </c:pt>
                <c:pt idx="13">
                  <c:v>12.5</c:v>
                </c:pt>
                <c:pt idx="14">
                  <c:v>10.5</c:v>
                </c:pt>
                <c:pt idx="15">
                  <c:v>13.5</c:v>
                </c:pt>
                <c:pt idx="16">
                  <c:v>14.5</c:v>
                </c:pt>
                <c:pt idx="17">
                  <c:v>9</c:v>
                </c:pt>
                <c:pt idx="18">
                  <c:v>16</c:v>
                </c:pt>
                <c:pt idx="19">
                  <c:v>14.5</c:v>
                </c:pt>
                <c:pt idx="20">
                  <c:v>14.5</c:v>
                </c:pt>
                <c:pt idx="21">
                  <c:v>15.5</c:v>
                </c:pt>
                <c:pt idx="22">
                  <c:v>10.5</c:v>
                </c:pt>
                <c:pt idx="23">
                  <c:v>18</c:v>
                </c:pt>
                <c:pt idx="24">
                  <c:v>15.5</c:v>
                </c:pt>
              </c:numCache>
            </c:numRef>
          </c:yVal>
        </c:ser>
        <c:ser>
          <c:idx val="3"/>
          <c:order val="1"/>
          <c:tx>
            <c:strRef>
              <c:f>VDTS!$O$67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VDTS!$K$68:$K$92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VDTS!$O$68:$O$92</c:f>
              <c:numCache>
                <c:formatCode>0.0</c:formatCode>
                <c:ptCount val="25"/>
                <c:pt idx="0">
                  <c:v>6</c:v>
                </c:pt>
                <c:pt idx="1">
                  <c:v>7</c:v>
                </c:pt>
                <c:pt idx="2">
                  <c:v>2</c:v>
                </c:pt>
                <c:pt idx="3">
                  <c:v>8</c:v>
                </c:pt>
                <c:pt idx="4">
                  <c:v>7</c:v>
                </c:pt>
                <c:pt idx="5">
                  <c:v>8</c:v>
                </c:pt>
                <c:pt idx="6">
                  <c:v>8.5</c:v>
                </c:pt>
                <c:pt idx="7">
                  <c:v>3.5</c:v>
                </c:pt>
                <c:pt idx="8">
                  <c:v>11.5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6</c:v>
                </c:pt>
                <c:pt idx="13">
                  <c:v>13</c:v>
                </c:pt>
                <c:pt idx="14">
                  <c:v>11</c:v>
                </c:pt>
                <c:pt idx="15">
                  <c:v>13.5</c:v>
                </c:pt>
                <c:pt idx="16">
                  <c:v>14.5</c:v>
                </c:pt>
                <c:pt idx="17">
                  <c:v>9</c:v>
                </c:pt>
                <c:pt idx="18">
                  <c:v>16.5</c:v>
                </c:pt>
                <c:pt idx="19">
                  <c:v>14.5</c:v>
                </c:pt>
                <c:pt idx="20">
                  <c:v>14.5</c:v>
                </c:pt>
                <c:pt idx="21">
                  <c:v>16.5</c:v>
                </c:pt>
                <c:pt idx="22">
                  <c:v>10.5</c:v>
                </c:pt>
                <c:pt idx="23">
                  <c:v>19</c:v>
                </c:pt>
                <c:pt idx="24">
                  <c:v>16.5</c:v>
                </c:pt>
              </c:numCache>
            </c:numRef>
          </c:yVal>
        </c:ser>
        <c:ser>
          <c:idx val="5"/>
          <c:order val="2"/>
          <c:tx>
            <c:strRef>
              <c:f>VDTS!$P$67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VDTS!$K$68:$K$92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VDTS!$P$68:$P$92</c:f>
              <c:numCache>
                <c:formatCode>0.0</c:formatCode>
                <c:ptCount val="25"/>
                <c:pt idx="0">
                  <c:v>6</c:v>
                </c:pt>
                <c:pt idx="1">
                  <c:v>7</c:v>
                </c:pt>
                <c:pt idx="2">
                  <c:v>2</c:v>
                </c:pt>
                <c:pt idx="3">
                  <c:v>8.5</c:v>
                </c:pt>
                <c:pt idx="4">
                  <c:v>7</c:v>
                </c:pt>
                <c:pt idx="5">
                  <c:v>8</c:v>
                </c:pt>
                <c:pt idx="6">
                  <c:v>8.5</c:v>
                </c:pt>
                <c:pt idx="7">
                  <c:v>3.5</c:v>
                </c:pt>
                <c:pt idx="8">
                  <c:v>11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6</c:v>
                </c:pt>
                <c:pt idx="13">
                  <c:v>13</c:v>
                </c:pt>
                <c:pt idx="14">
                  <c:v>11</c:v>
                </c:pt>
                <c:pt idx="15">
                  <c:v>13.5</c:v>
                </c:pt>
                <c:pt idx="16">
                  <c:v>14.5</c:v>
                </c:pt>
                <c:pt idx="17">
                  <c:v>9</c:v>
                </c:pt>
                <c:pt idx="18">
                  <c:v>16.5</c:v>
                </c:pt>
                <c:pt idx="19">
                  <c:v>14.5</c:v>
                </c:pt>
                <c:pt idx="20">
                  <c:v>14.5</c:v>
                </c:pt>
                <c:pt idx="21">
                  <c:v>16</c:v>
                </c:pt>
                <c:pt idx="22">
                  <c:v>10.5</c:v>
                </c:pt>
                <c:pt idx="23">
                  <c:v>18.5</c:v>
                </c:pt>
                <c:pt idx="24">
                  <c:v>16</c:v>
                </c:pt>
              </c:numCache>
            </c:numRef>
          </c:yVal>
        </c:ser>
        <c:ser>
          <c:idx val="4"/>
          <c:order val="3"/>
          <c:tx>
            <c:strRef>
              <c:f>VDTS!$Q$67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VDTS!$K$68:$K$92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VDTS!$Q$68:$Q$92</c:f>
              <c:numCache>
                <c:formatCode>0.0</c:formatCode>
                <c:ptCount val="25"/>
                <c:pt idx="0">
                  <c:v>11.5</c:v>
                </c:pt>
                <c:pt idx="1">
                  <c:v>13</c:v>
                </c:pt>
                <c:pt idx="2">
                  <c:v>7</c:v>
                </c:pt>
                <c:pt idx="3">
                  <c:v>15.5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8.5</c:v>
                </c:pt>
                <c:pt idx="8">
                  <c:v>17.5</c:v>
                </c:pt>
                <c:pt idx="9">
                  <c:v>15</c:v>
                </c:pt>
                <c:pt idx="10">
                  <c:v>15.5</c:v>
                </c:pt>
                <c:pt idx="11">
                  <c:v>17</c:v>
                </c:pt>
                <c:pt idx="12">
                  <c:v>11</c:v>
                </c:pt>
                <c:pt idx="13">
                  <c:v>19</c:v>
                </c:pt>
                <c:pt idx="14">
                  <c:v>17</c:v>
                </c:pt>
                <c:pt idx="15">
                  <c:v>19</c:v>
                </c:pt>
                <c:pt idx="16">
                  <c:v>20</c:v>
                </c:pt>
                <c:pt idx="17">
                  <c:v>14.5</c:v>
                </c:pt>
                <c:pt idx="18">
                  <c:v>23.5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16</c:v>
                </c:pt>
                <c:pt idx="23">
                  <c:v>25</c:v>
                </c:pt>
                <c:pt idx="24">
                  <c:v>22</c:v>
                </c:pt>
              </c:numCache>
            </c:numRef>
          </c:yVal>
        </c:ser>
        <c:axId val="81584512"/>
        <c:axId val="81586432"/>
      </c:scatterChart>
      <c:valAx>
        <c:axId val="81584512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1586432"/>
        <c:crossesAt val="-4"/>
        <c:crossBetween val="midCat"/>
        <c:majorUnit val="5"/>
        <c:minorUnit val="1"/>
      </c:valAx>
      <c:valAx>
        <c:axId val="81586432"/>
        <c:scaling>
          <c:orientation val="minMax"/>
          <c:max val="28"/>
          <c:min val="0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81584512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374737759854E-2"/>
          <c:w val="0.18965657752054788"/>
          <c:h val="0.16954436058814448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VDTS-3, Lo</a:t>
            </a:r>
            <a:r>
              <a:rPr lang="en-GB" sz="1000" baseline="0"/>
              <a:t> band, Ant Corr=0.7, AGI=-6dB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812"/>
        </c:manualLayout>
      </c:layout>
      <c:scatterChart>
        <c:scatterStyle val="lineMarker"/>
        <c:ser>
          <c:idx val="2"/>
          <c:order val="0"/>
          <c:tx>
            <c:strRef>
              <c:f>VDTS!$N$99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VDTS!$K$100:$K$124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VDTS!$N$100:$N$124</c:f>
              <c:numCache>
                <c:formatCode>0.0</c:formatCode>
                <c:ptCount val="25"/>
                <c:pt idx="0">
                  <c:v>1</c:v>
                </c:pt>
                <c:pt idx="1">
                  <c:v>1.5</c:v>
                </c:pt>
                <c:pt idx="2">
                  <c:v>-3.5</c:v>
                </c:pt>
                <c:pt idx="3">
                  <c:v>4.5</c:v>
                </c:pt>
                <c:pt idx="4">
                  <c:v>1.5</c:v>
                </c:pt>
                <c:pt idx="5">
                  <c:v>3</c:v>
                </c:pt>
                <c:pt idx="6">
                  <c:v>3.5</c:v>
                </c:pt>
                <c:pt idx="7">
                  <c:v>-2</c:v>
                </c:pt>
                <c:pt idx="8">
                  <c:v>6.5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0.5</c:v>
                </c:pt>
                <c:pt idx="13">
                  <c:v>9</c:v>
                </c:pt>
                <c:pt idx="14">
                  <c:v>6</c:v>
                </c:pt>
                <c:pt idx="15">
                  <c:v>8</c:v>
                </c:pt>
                <c:pt idx="16">
                  <c:v>9</c:v>
                </c:pt>
                <c:pt idx="17">
                  <c:v>3.5</c:v>
                </c:pt>
                <c:pt idx="18">
                  <c:v>12</c:v>
                </c:pt>
                <c:pt idx="19">
                  <c:v>9.5</c:v>
                </c:pt>
                <c:pt idx="20">
                  <c:v>10</c:v>
                </c:pt>
                <c:pt idx="21">
                  <c:v>11</c:v>
                </c:pt>
                <c:pt idx="22">
                  <c:v>5.5</c:v>
                </c:pt>
                <c:pt idx="23">
                  <c:v>14</c:v>
                </c:pt>
                <c:pt idx="24">
                  <c:v>11</c:v>
                </c:pt>
              </c:numCache>
            </c:numRef>
          </c:yVal>
        </c:ser>
        <c:ser>
          <c:idx val="3"/>
          <c:order val="1"/>
          <c:tx>
            <c:strRef>
              <c:f>VDTS!$O$99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VDTS!$K$100:$K$124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VDTS!$O$100:$O$124</c:f>
              <c:numCache>
                <c:formatCode>0.0</c:formatCode>
                <c:ptCount val="25"/>
                <c:pt idx="0">
                  <c:v>2</c:v>
                </c:pt>
                <c:pt idx="1">
                  <c:v>3.5</c:v>
                </c:pt>
                <c:pt idx="2">
                  <c:v>-1.5</c:v>
                </c:pt>
                <c:pt idx="3">
                  <c:v>5.5</c:v>
                </c:pt>
                <c:pt idx="4">
                  <c:v>3.5</c:v>
                </c:pt>
                <c:pt idx="5">
                  <c:v>3</c:v>
                </c:pt>
                <c:pt idx="6">
                  <c:v>4.5</c:v>
                </c:pt>
                <c:pt idx="7">
                  <c:v>-1</c:v>
                </c:pt>
                <c:pt idx="8">
                  <c:v>6.5</c:v>
                </c:pt>
                <c:pt idx="9">
                  <c:v>4.5</c:v>
                </c:pt>
                <c:pt idx="10">
                  <c:v>5.5</c:v>
                </c:pt>
                <c:pt idx="11">
                  <c:v>7</c:v>
                </c:pt>
                <c:pt idx="12">
                  <c:v>1.5</c:v>
                </c:pt>
                <c:pt idx="13">
                  <c:v>9.5</c:v>
                </c:pt>
                <c:pt idx="14">
                  <c:v>7</c:v>
                </c:pt>
                <c:pt idx="15">
                  <c:v>9</c:v>
                </c:pt>
                <c:pt idx="16">
                  <c:v>11</c:v>
                </c:pt>
                <c:pt idx="17">
                  <c:v>4.5</c:v>
                </c:pt>
                <c:pt idx="18">
                  <c:v>14</c:v>
                </c:pt>
                <c:pt idx="19">
                  <c:v>11.5</c:v>
                </c:pt>
                <c:pt idx="20">
                  <c:v>12</c:v>
                </c:pt>
                <c:pt idx="21">
                  <c:v>13.5</c:v>
                </c:pt>
                <c:pt idx="22">
                  <c:v>7</c:v>
                </c:pt>
                <c:pt idx="23">
                  <c:v>17</c:v>
                </c:pt>
                <c:pt idx="24">
                  <c:v>14</c:v>
                </c:pt>
              </c:numCache>
            </c:numRef>
          </c:yVal>
        </c:ser>
        <c:ser>
          <c:idx val="4"/>
          <c:order val="2"/>
          <c:tx>
            <c:strRef>
              <c:f>VDTS!$P$99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VDTS!$K$100:$K$124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VDTS!$P$100:$P$124</c:f>
              <c:numCache>
                <c:formatCode>0.0</c:formatCode>
                <c:ptCount val="25"/>
                <c:pt idx="0">
                  <c:v>1.5</c:v>
                </c:pt>
                <c:pt idx="1">
                  <c:v>2.5</c:v>
                </c:pt>
                <c:pt idx="2">
                  <c:v>-2.5</c:v>
                </c:pt>
                <c:pt idx="3">
                  <c:v>5</c:v>
                </c:pt>
                <c:pt idx="4">
                  <c:v>2.5</c:v>
                </c:pt>
                <c:pt idx="5">
                  <c:v>3</c:v>
                </c:pt>
                <c:pt idx="6">
                  <c:v>4</c:v>
                </c:pt>
                <c:pt idx="7">
                  <c:v>-1.5</c:v>
                </c:pt>
                <c:pt idx="8">
                  <c:v>6.5</c:v>
                </c:pt>
                <c:pt idx="9">
                  <c:v>4.5</c:v>
                </c:pt>
                <c:pt idx="10">
                  <c:v>5.5</c:v>
                </c:pt>
                <c:pt idx="11">
                  <c:v>6.5</c:v>
                </c:pt>
                <c:pt idx="12">
                  <c:v>1</c:v>
                </c:pt>
                <c:pt idx="13">
                  <c:v>9.5</c:v>
                </c:pt>
                <c:pt idx="14">
                  <c:v>6.5</c:v>
                </c:pt>
                <c:pt idx="15">
                  <c:v>8.5</c:v>
                </c:pt>
                <c:pt idx="16">
                  <c:v>10</c:v>
                </c:pt>
                <c:pt idx="17">
                  <c:v>4</c:v>
                </c:pt>
                <c:pt idx="18">
                  <c:v>13</c:v>
                </c:pt>
                <c:pt idx="19">
                  <c:v>10.5</c:v>
                </c:pt>
                <c:pt idx="20">
                  <c:v>11</c:v>
                </c:pt>
                <c:pt idx="21">
                  <c:v>12.5</c:v>
                </c:pt>
                <c:pt idx="22">
                  <c:v>6.5</c:v>
                </c:pt>
                <c:pt idx="23">
                  <c:v>15.5</c:v>
                </c:pt>
                <c:pt idx="24">
                  <c:v>12.5</c:v>
                </c:pt>
              </c:numCache>
            </c:numRef>
          </c:yVal>
        </c:ser>
        <c:ser>
          <c:idx val="5"/>
          <c:order val="3"/>
          <c:tx>
            <c:strRef>
              <c:f>VDTS!$Q$99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VDTS!$K$100:$K$124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VDTS!$Q$100:$Q$124</c:f>
              <c:numCache>
                <c:formatCode>0.0</c:formatCode>
                <c:ptCount val="25"/>
                <c:pt idx="0">
                  <c:v>9.5</c:v>
                </c:pt>
                <c:pt idx="1">
                  <c:v>10</c:v>
                </c:pt>
                <c:pt idx="2">
                  <c:v>4.5</c:v>
                </c:pt>
                <c:pt idx="3">
                  <c:v>13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6</c:v>
                </c:pt>
                <c:pt idx="8">
                  <c:v>15</c:v>
                </c:pt>
                <c:pt idx="9">
                  <c:v>13</c:v>
                </c:pt>
                <c:pt idx="10">
                  <c:v>13.5</c:v>
                </c:pt>
                <c:pt idx="11">
                  <c:v>15</c:v>
                </c:pt>
                <c:pt idx="12">
                  <c:v>8.5</c:v>
                </c:pt>
                <c:pt idx="13">
                  <c:v>18</c:v>
                </c:pt>
                <c:pt idx="14">
                  <c:v>15</c:v>
                </c:pt>
                <c:pt idx="15">
                  <c:v>17.5</c:v>
                </c:pt>
                <c:pt idx="16">
                  <c:v>18.5</c:v>
                </c:pt>
                <c:pt idx="17">
                  <c:v>11.5</c:v>
                </c:pt>
                <c:pt idx="18">
                  <c:v>21.5</c:v>
                </c:pt>
                <c:pt idx="19">
                  <c:v>19</c:v>
                </c:pt>
                <c:pt idx="20">
                  <c:v>19</c:v>
                </c:pt>
                <c:pt idx="21">
                  <c:v>20.5</c:v>
                </c:pt>
                <c:pt idx="22">
                  <c:v>13.5</c:v>
                </c:pt>
                <c:pt idx="23">
                  <c:v>23.5</c:v>
                </c:pt>
                <c:pt idx="24">
                  <c:v>21</c:v>
                </c:pt>
              </c:numCache>
            </c:numRef>
          </c:yVal>
        </c:ser>
        <c:axId val="81672064"/>
        <c:axId val="81694720"/>
      </c:scatterChart>
      <c:valAx>
        <c:axId val="81672064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1694720"/>
        <c:crossesAt val="-12"/>
        <c:crossBetween val="midCat"/>
        <c:majorUnit val="5"/>
        <c:minorUnit val="1"/>
      </c:valAx>
      <c:valAx>
        <c:axId val="81694720"/>
        <c:scaling>
          <c:orientation val="minMax"/>
          <c:max val="24"/>
          <c:min val="-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81672064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556375954686E-2"/>
          <c:w val="0.18965657752054788"/>
          <c:h val="0.14878311491340399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000"/>
            </a:pPr>
            <a:r>
              <a:rPr lang="en-GB" sz="1000"/>
              <a:t>VDTS-4, Lo</a:t>
            </a:r>
            <a:r>
              <a:rPr lang="en-GB" sz="1000" baseline="0"/>
              <a:t> band, Ant Corr=0.7, AGI=-6dB</a:t>
            </a:r>
            <a:endParaRPr lang="en-GB" sz="1000"/>
          </a:p>
        </c:rich>
      </c:tx>
      <c:layout/>
    </c:title>
    <c:plotArea>
      <c:layout>
        <c:manualLayout>
          <c:layoutTarget val="inner"/>
          <c:xMode val="edge"/>
          <c:yMode val="edge"/>
          <c:x val="8.2232130208453991E-2"/>
          <c:y val="8.4630130691102298E-2"/>
          <c:w val="0.87298215789758371"/>
          <c:h val="0.79419977534050834"/>
        </c:manualLayout>
      </c:layout>
      <c:scatterChart>
        <c:scatterStyle val="lineMarker"/>
        <c:ser>
          <c:idx val="2"/>
          <c:order val="0"/>
          <c:tx>
            <c:strRef>
              <c:f>VDTS!$N$131</c:f>
              <c:strCache>
                <c:ptCount val="1"/>
                <c:pt idx="0">
                  <c:v>Prop 1: Average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strRef>
              <c:f>VDTS!$K$132:$K$156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VDTS!$N$132:$N$156</c:f>
              <c:numCache>
                <c:formatCode>0.0</c:formatCode>
                <c:ptCount val="25"/>
                <c:pt idx="0">
                  <c:v>-17.5</c:v>
                </c:pt>
                <c:pt idx="1">
                  <c:v>-16.5</c:v>
                </c:pt>
                <c:pt idx="2">
                  <c:v>-22.5</c:v>
                </c:pt>
                <c:pt idx="3">
                  <c:v>-14.5</c:v>
                </c:pt>
                <c:pt idx="4">
                  <c:v>-16.5</c:v>
                </c:pt>
                <c:pt idx="5">
                  <c:v>-14.5</c:v>
                </c:pt>
                <c:pt idx="6">
                  <c:v>-13.5</c:v>
                </c:pt>
                <c:pt idx="7">
                  <c:v>-19.5</c:v>
                </c:pt>
                <c:pt idx="8">
                  <c:v>-10.5</c:v>
                </c:pt>
                <c:pt idx="9">
                  <c:v>-13</c:v>
                </c:pt>
                <c:pt idx="10">
                  <c:v>-12.5</c:v>
                </c:pt>
                <c:pt idx="11">
                  <c:v>-11</c:v>
                </c:pt>
                <c:pt idx="12">
                  <c:v>-17.5</c:v>
                </c:pt>
                <c:pt idx="13">
                  <c:v>-8.5</c:v>
                </c:pt>
                <c:pt idx="14">
                  <c:v>-11</c:v>
                </c:pt>
                <c:pt idx="15">
                  <c:v>-9.5</c:v>
                </c:pt>
                <c:pt idx="16">
                  <c:v>-8.5</c:v>
                </c:pt>
                <c:pt idx="17">
                  <c:v>-14</c:v>
                </c:pt>
                <c:pt idx="18">
                  <c:v>-6</c:v>
                </c:pt>
                <c:pt idx="19">
                  <c:v>-8.5</c:v>
                </c:pt>
                <c:pt idx="20">
                  <c:v>-8</c:v>
                </c:pt>
                <c:pt idx="21">
                  <c:v>-6.5</c:v>
                </c:pt>
                <c:pt idx="22">
                  <c:v>-12.5</c:v>
                </c:pt>
                <c:pt idx="23">
                  <c:v>-3</c:v>
                </c:pt>
                <c:pt idx="24">
                  <c:v>-6.5</c:v>
                </c:pt>
              </c:numCache>
            </c:numRef>
          </c:yVal>
        </c:ser>
        <c:ser>
          <c:idx val="3"/>
          <c:order val="1"/>
          <c:tx>
            <c:strRef>
              <c:f>VDTS!$O$131</c:f>
              <c:strCache>
                <c:ptCount val="1"/>
                <c:pt idx="0">
                  <c:v>Prop 2: 2nd least stringent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strRef>
              <c:f>VDTS!$K$132:$K$156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VDTS!$O$132:$O$156</c:f>
              <c:numCache>
                <c:formatCode>0.0</c:formatCode>
                <c:ptCount val="25"/>
                <c:pt idx="0">
                  <c:v>-17.5</c:v>
                </c:pt>
                <c:pt idx="1">
                  <c:v>-16</c:v>
                </c:pt>
                <c:pt idx="2">
                  <c:v>-22</c:v>
                </c:pt>
                <c:pt idx="3">
                  <c:v>-13.5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-19</c:v>
                </c:pt>
                <c:pt idx="8">
                  <c:v>-9.5</c:v>
                </c:pt>
                <c:pt idx="9">
                  <c:v>-13.5</c:v>
                </c:pt>
                <c:pt idx="10">
                  <c:v>-13.5</c:v>
                </c:pt>
                <c:pt idx="11">
                  <c:v>-12</c:v>
                </c:pt>
                <c:pt idx="12">
                  <c:v>-17.5</c:v>
                </c:pt>
                <c:pt idx="13">
                  <c:v>-9</c:v>
                </c:pt>
                <c:pt idx="14">
                  <c:v>-12</c:v>
                </c:pt>
                <c:pt idx="15">
                  <c:v>-10</c:v>
                </c:pt>
                <c:pt idx="16">
                  <c:v>-8.5</c:v>
                </c:pt>
                <c:pt idx="17">
                  <c:v>-14.5</c:v>
                </c:pt>
                <c:pt idx="18">
                  <c:v>-6</c:v>
                </c:pt>
                <c:pt idx="19">
                  <c:v>-8.5</c:v>
                </c:pt>
                <c:pt idx="20">
                  <c:v>-7.5</c:v>
                </c:pt>
                <c:pt idx="21">
                  <c:v>-6</c:v>
                </c:pt>
                <c:pt idx="22">
                  <c:v>-12.5</c:v>
                </c:pt>
                <c:pt idx="23">
                  <c:v>-2.5</c:v>
                </c:pt>
                <c:pt idx="24">
                  <c:v>-6</c:v>
                </c:pt>
              </c:numCache>
            </c:numRef>
          </c:yVal>
        </c:ser>
        <c:ser>
          <c:idx val="5"/>
          <c:order val="2"/>
          <c:tx>
            <c:strRef>
              <c:f>VDTS!$P$131</c:f>
              <c:strCache>
                <c:ptCount val="1"/>
                <c:pt idx="0">
                  <c:v>Prop 3: Avg of Prop 1,2</c:v>
                </c:pt>
              </c:strCache>
            </c:strRef>
          </c:tx>
          <c:spPr>
            <a:ln w="15875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strRef>
              <c:f>VDTS!$K$132:$K$156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VDTS!$P$132:$P$156</c:f>
              <c:numCache>
                <c:formatCode>0.0</c:formatCode>
                <c:ptCount val="25"/>
                <c:pt idx="0">
                  <c:v>-17.5</c:v>
                </c:pt>
                <c:pt idx="1">
                  <c:v>-16</c:v>
                </c:pt>
                <c:pt idx="2">
                  <c:v>-22</c:v>
                </c:pt>
                <c:pt idx="3">
                  <c:v>-14</c:v>
                </c:pt>
                <c:pt idx="4">
                  <c:v>-16</c:v>
                </c:pt>
                <c:pt idx="5">
                  <c:v>-14.5</c:v>
                </c:pt>
                <c:pt idx="6">
                  <c:v>-13.5</c:v>
                </c:pt>
                <c:pt idx="7">
                  <c:v>-19</c:v>
                </c:pt>
                <c:pt idx="8">
                  <c:v>-10</c:v>
                </c:pt>
                <c:pt idx="9">
                  <c:v>-13</c:v>
                </c:pt>
                <c:pt idx="10">
                  <c:v>-13</c:v>
                </c:pt>
                <c:pt idx="11">
                  <c:v>-11.5</c:v>
                </c:pt>
                <c:pt idx="12">
                  <c:v>-17.5</c:v>
                </c:pt>
                <c:pt idx="13">
                  <c:v>-8.5</c:v>
                </c:pt>
                <c:pt idx="14">
                  <c:v>-11.5</c:v>
                </c:pt>
                <c:pt idx="15">
                  <c:v>-9.5</c:v>
                </c:pt>
                <c:pt idx="16">
                  <c:v>-8.5</c:v>
                </c:pt>
                <c:pt idx="17">
                  <c:v>-14</c:v>
                </c:pt>
                <c:pt idx="18">
                  <c:v>-6</c:v>
                </c:pt>
                <c:pt idx="19">
                  <c:v>-8.5</c:v>
                </c:pt>
                <c:pt idx="20">
                  <c:v>-7.5</c:v>
                </c:pt>
                <c:pt idx="21">
                  <c:v>-6</c:v>
                </c:pt>
                <c:pt idx="22">
                  <c:v>-12.5</c:v>
                </c:pt>
                <c:pt idx="23">
                  <c:v>-2.5</c:v>
                </c:pt>
                <c:pt idx="24">
                  <c:v>-6</c:v>
                </c:pt>
              </c:numCache>
            </c:numRef>
          </c:yVal>
        </c:ser>
        <c:ser>
          <c:idx val="4"/>
          <c:order val="3"/>
          <c:tx>
            <c:strRef>
              <c:f>VDTS!$Q$131</c:f>
              <c:strCache>
                <c:ptCount val="1"/>
                <c:pt idx="0">
                  <c:v>VAMOS II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strRef>
              <c:f>VDTS!$K$132:$K$156</c:f>
              <c:strCache>
                <c:ptCount val="25"/>
                <c:pt idx="0">
                  <c:v>TCH/HS</c:v>
                </c:pt>
                <c:pt idx="1">
                  <c:v>TCH/EFS</c:v>
                </c:pt>
                <c:pt idx="2">
                  <c:v>TCH/AFS 4.75</c:v>
                </c:pt>
                <c:pt idx="3">
                  <c:v>TCH/AHS 7.4</c:v>
                </c:pt>
                <c:pt idx="4">
                  <c:v>TCH/WFS 12.65</c:v>
                </c:pt>
                <c:pt idx="5">
                  <c:v>TCH/HS</c:v>
                </c:pt>
                <c:pt idx="6">
                  <c:v>TCH/EFS</c:v>
                </c:pt>
                <c:pt idx="7">
                  <c:v>TCH/AFS 4.75</c:v>
                </c:pt>
                <c:pt idx="8">
                  <c:v>TCH/AHS 7.4</c:v>
                </c:pt>
                <c:pt idx="9">
                  <c:v>TCH/WFS 12.65</c:v>
                </c:pt>
                <c:pt idx="10">
                  <c:v>TCH/HS</c:v>
                </c:pt>
                <c:pt idx="11">
                  <c:v>TCH/EFS</c:v>
                </c:pt>
                <c:pt idx="12">
                  <c:v>TCH/AFS 4.75</c:v>
                </c:pt>
                <c:pt idx="13">
                  <c:v>TCH/AHS 7.4</c:v>
                </c:pt>
                <c:pt idx="14">
                  <c:v>TCH/WFS 12.65</c:v>
                </c:pt>
                <c:pt idx="15">
                  <c:v>TCH/HS</c:v>
                </c:pt>
                <c:pt idx="16">
                  <c:v>TCH/EFS</c:v>
                </c:pt>
                <c:pt idx="17">
                  <c:v>TCH/AFS 4.75</c:v>
                </c:pt>
                <c:pt idx="18">
                  <c:v>TCH/AHS 7.4</c:v>
                </c:pt>
                <c:pt idx="19">
                  <c:v>TCH/WFS 12.65</c:v>
                </c:pt>
                <c:pt idx="20">
                  <c:v>TCH/HS</c:v>
                </c:pt>
                <c:pt idx="21">
                  <c:v>TCH/EFS</c:v>
                </c:pt>
                <c:pt idx="22">
                  <c:v>TCH/AFS 4.75</c:v>
                </c:pt>
                <c:pt idx="23">
                  <c:v>TCH/AHS 7.4</c:v>
                </c:pt>
                <c:pt idx="24">
                  <c:v>TCH/WFS 12.65</c:v>
                </c:pt>
              </c:strCache>
            </c:strRef>
          </c:xVal>
          <c:yVal>
            <c:numRef>
              <c:f>VDTS!$Q$132:$Q$156</c:f>
              <c:numCache>
                <c:formatCode>0.0</c:formatCode>
                <c:ptCount val="25"/>
                <c:pt idx="0">
                  <c:v>-11.5</c:v>
                </c:pt>
                <c:pt idx="1">
                  <c:v>-8.5</c:v>
                </c:pt>
                <c:pt idx="2">
                  <c:v>-18.5</c:v>
                </c:pt>
                <c:pt idx="3">
                  <c:v>-9.5</c:v>
                </c:pt>
                <c:pt idx="4">
                  <c:v>-8</c:v>
                </c:pt>
                <c:pt idx="5">
                  <c:v>-8</c:v>
                </c:pt>
                <c:pt idx="6">
                  <c:v>-5</c:v>
                </c:pt>
                <c:pt idx="7">
                  <c:v>-15</c:v>
                </c:pt>
                <c:pt idx="8">
                  <c:v>-2</c:v>
                </c:pt>
                <c:pt idx="9">
                  <c:v>-3.5</c:v>
                </c:pt>
                <c:pt idx="10">
                  <c:v>-3.5</c:v>
                </c:pt>
                <c:pt idx="11">
                  <c:v>-0.5</c:v>
                </c:pt>
                <c:pt idx="12">
                  <c:v>-12</c:v>
                </c:pt>
                <c:pt idx="13">
                  <c:v>0</c:v>
                </c:pt>
                <c:pt idx="14">
                  <c:v>0</c:v>
                </c:pt>
                <c:pt idx="15">
                  <c:v>-0.5</c:v>
                </c:pt>
                <c:pt idx="16">
                  <c:v>1</c:v>
                </c:pt>
                <c:pt idx="17">
                  <c:v>-5.5</c:v>
                </c:pt>
                <c:pt idx="18">
                  <c:v>2.5</c:v>
                </c:pt>
                <c:pt idx="19">
                  <c:v>1</c:v>
                </c:pt>
                <c:pt idx="20">
                  <c:v>0.5</c:v>
                </c:pt>
                <c:pt idx="21">
                  <c:v>2</c:v>
                </c:pt>
                <c:pt idx="22">
                  <c:v>-5</c:v>
                </c:pt>
                <c:pt idx="23">
                  <c:v>7</c:v>
                </c:pt>
                <c:pt idx="24">
                  <c:v>2.5</c:v>
                </c:pt>
              </c:numCache>
            </c:numRef>
          </c:yVal>
        </c:ser>
        <c:axId val="81715200"/>
        <c:axId val="81717120"/>
      </c:scatterChart>
      <c:valAx>
        <c:axId val="81715200"/>
        <c:scaling>
          <c:orientation val="minMax"/>
          <c:max val="25"/>
          <c:min val="1"/>
        </c:scaling>
        <c:axPos val="b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Codecs</a:t>
                </a:r>
              </a:p>
            </c:rich>
          </c:tx>
          <c:layout/>
        </c:title>
        <c:numFmt formatCode="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1717120"/>
        <c:crossesAt val="-28"/>
        <c:crossBetween val="midCat"/>
        <c:majorUnit val="5"/>
        <c:minorUnit val="1"/>
      </c:valAx>
      <c:valAx>
        <c:axId val="81717120"/>
        <c:scaling>
          <c:orientation val="minMax"/>
          <c:max val="8"/>
          <c:min val="-28"/>
        </c:scaling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 b="1" i="0" baseline="0"/>
                  <a:t> C/I1 (dB)</a:t>
                </a:r>
                <a:endParaRPr lang="en-GB" sz="1000"/>
              </a:p>
            </c:rich>
          </c:tx>
          <c:layout/>
        </c:title>
        <c:numFmt formatCode="0.0" sourceLinked="1"/>
        <c:majorTickMark val="none"/>
        <c:tickLblPos val="nextTo"/>
        <c:crossAx val="81715200"/>
        <c:crossesAt val="1"/>
        <c:crossBetween val="midCat"/>
        <c:majorUnit val="4"/>
        <c:minorUnit val="1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6476938174681064E-2"/>
          <c:y val="9.2282556375954686E-2"/>
          <c:w val="0.18965657752054788"/>
          <c:h val="0.13263547938860584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5</xdr:row>
      <xdr:rowOff>0</xdr:rowOff>
    </xdr:from>
    <xdr:to>
      <xdr:col>33</xdr:col>
      <xdr:colOff>561975</xdr:colOff>
      <xdr:row>30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31</xdr:row>
      <xdr:rowOff>0</xdr:rowOff>
    </xdr:from>
    <xdr:to>
      <xdr:col>33</xdr:col>
      <xdr:colOff>561975</xdr:colOff>
      <xdr:row>56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33</xdr:col>
      <xdr:colOff>561975</xdr:colOff>
      <xdr:row>27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3</xdr:row>
      <xdr:rowOff>0</xdr:rowOff>
    </xdr:from>
    <xdr:to>
      <xdr:col>49</xdr:col>
      <xdr:colOff>561975</xdr:colOff>
      <xdr:row>27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65</xdr:row>
      <xdr:rowOff>0</xdr:rowOff>
    </xdr:from>
    <xdr:to>
      <xdr:col>33</xdr:col>
      <xdr:colOff>561975</xdr:colOff>
      <xdr:row>91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97</xdr:row>
      <xdr:rowOff>0</xdr:rowOff>
    </xdr:from>
    <xdr:to>
      <xdr:col>33</xdr:col>
      <xdr:colOff>561975</xdr:colOff>
      <xdr:row>123</xdr:row>
      <xdr:rowOff>171450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129</xdr:row>
      <xdr:rowOff>0</xdr:rowOff>
    </xdr:from>
    <xdr:to>
      <xdr:col>33</xdr:col>
      <xdr:colOff>561975</xdr:colOff>
      <xdr:row>155</xdr:row>
      <xdr:rowOff>171450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0</xdr:colOff>
      <xdr:row>65</xdr:row>
      <xdr:rowOff>0</xdr:rowOff>
    </xdr:from>
    <xdr:to>
      <xdr:col>49</xdr:col>
      <xdr:colOff>561975</xdr:colOff>
      <xdr:row>91</xdr:row>
      <xdr:rowOff>171450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0</xdr:colOff>
      <xdr:row>97</xdr:row>
      <xdr:rowOff>0</xdr:rowOff>
    </xdr:from>
    <xdr:to>
      <xdr:col>49</xdr:col>
      <xdr:colOff>561975</xdr:colOff>
      <xdr:row>123</xdr:row>
      <xdr:rowOff>171450</xdr:rowOff>
    </xdr:to>
    <xdr:graphicFrame macro="">
      <xdr:nvGraphicFramePr>
        <xdr:cNvPr id="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129</xdr:row>
      <xdr:rowOff>0</xdr:rowOff>
    </xdr:from>
    <xdr:to>
      <xdr:col>49</xdr:col>
      <xdr:colOff>561975</xdr:colOff>
      <xdr:row>155</xdr:row>
      <xdr:rowOff>171450</xdr:rowOff>
    </xdr:to>
    <xdr:graphicFrame macro="">
      <xdr:nvGraphicFramePr>
        <xdr:cNvPr id="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Q127"/>
  <sheetViews>
    <sheetView tabSelected="1" zoomScaleNormal="100" workbookViewId="0"/>
  </sheetViews>
  <sheetFormatPr defaultRowHeight="15"/>
  <cols>
    <col min="1" max="1" width="9.140625" style="1"/>
    <col min="2" max="2" width="14.7109375" style="1" bestFit="1" customWidth="1"/>
    <col min="3" max="4" width="9.140625" style="1" customWidth="1"/>
    <col min="5" max="8" width="9.140625" style="1"/>
    <col min="9" max="9" width="2.85546875" style="1" customWidth="1"/>
    <col min="10" max="10" width="9.140625" style="1"/>
    <col min="11" max="11" width="14.7109375" style="1" bestFit="1" customWidth="1"/>
    <col min="12" max="13" width="9.140625" style="1" customWidth="1"/>
    <col min="14" max="17" width="9.140625" style="1"/>
  </cols>
  <sheetData>
    <row r="4" spans="1:17">
      <c r="A4" s="18" t="s">
        <v>0</v>
      </c>
      <c r="B4" s="18"/>
      <c r="C4" s="18"/>
      <c r="D4" s="18"/>
      <c r="E4" s="18"/>
      <c r="F4" s="18"/>
      <c r="G4" s="18"/>
      <c r="H4" s="18"/>
      <c r="J4" s="18" t="s">
        <v>1</v>
      </c>
      <c r="K4" s="18"/>
      <c r="L4" s="18"/>
      <c r="M4" s="18"/>
      <c r="N4" s="18"/>
      <c r="O4" s="18"/>
      <c r="P4" s="18"/>
      <c r="Q4" s="18"/>
    </row>
    <row r="5" spans="1:17" ht="45">
      <c r="A5" s="2" t="s">
        <v>2</v>
      </c>
      <c r="B5" s="2" t="s">
        <v>3</v>
      </c>
      <c r="C5" s="2" t="s">
        <v>19</v>
      </c>
      <c r="D5" s="2" t="s">
        <v>31</v>
      </c>
      <c r="E5" s="2" t="s">
        <v>22</v>
      </c>
      <c r="F5" s="2" t="s">
        <v>21</v>
      </c>
      <c r="G5" s="2" t="s">
        <v>48</v>
      </c>
      <c r="H5" s="2" t="s">
        <v>4</v>
      </c>
      <c r="I5" s="3"/>
      <c r="J5" s="2" t="s">
        <v>2</v>
      </c>
      <c r="K5" s="2" t="s">
        <v>3</v>
      </c>
      <c r="L5" s="2" t="s">
        <v>19</v>
      </c>
      <c r="M5" s="2" t="s">
        <v>31</v>
      </c>
      <c r="N5" s="2" t="s">
        <v>22</v>
      </c>
      <c r="O5" s="2" t="s">
        <v>21</v>
      </c>
      <c r="P5" s="2" t="s">
        <v>48</v>
      </c>
      <c r="Q5" s="2" t="s">
        <v>4</v>
      </c>
    </row>
    <row r="6" spans="1:17">
      <c r="A6" s="4">
        <v>4</v>
      </c>
      <c r="B6" s="4" t="s">
        <v>5</v>
      </c>
      <c r="C6" s="5">
        <v>-103</v>
      </c>
      <c r="D6" s="5">
        <v>-105</v>
      </c>
      <c r="E6" s="5">
        <v>-105</v>
      </c>
      <c r="F6" s="5">
        <v>-104</v>
      </c>
      <c r="G6" s="5">
        <v>-104.5</v>
      </c>
      <c r="H6" s="5">
        <v>-100</v>
      </c>
      <c r="J6" s="4">
        <v>4</v>
      </c>
      <c r="K6" s="4" t="s">
        <v>5</v>
      </c>
      <c r="L6" s="5">
        <v>-100.5</v>
      </c>
      <c r="M6" s="5">
        <v>-100.5</v>
      </c>
      <c r="N6" s="5">
        <v>-102</v>
      </c>
      <c r="O6" s="5">
        <v>-100.5</v>
      </c>
      <c r="P6" s="5">
        <v>-101</v>
      </c>
      <c r="Q6" s="5">
        <v>-100</v>
      </c>
    </row>
    <row r="7" spans="1:17">
      <c r="A7" s="4">
        <v>4</v>
      </c>
      <c r="B7" s="4" t="s">
        <v>6</v>
      </c>
      <c r="C7" s="5">
        <v>-102</v>
      </c>
      <c r="D7" s="5">
        <v>-104</v>
      </c>
      <c r="E7" s="5">
        <v>-104</v>
      </c>
      <c r="F7" s="5">
        <v>-102.5</v>
      </c>
      <c r="G7" s="5">
        <v>-103</v>
      </c>
      <c r="H7" s="5">
        <v>-99</v>
      </c>
      <c r="J7" s="4">
        <v>4</v>
      </c>
      <c r="K7" s="4" t="s">
        <v>6</v>
      </c>
      <c r="L7" s="5">
        <v>-99</v>
      </c>
      <c r="M7" s="5">
        <v>-99</v>
      </c>
      <c r="N7" s="5">
        <v>-101</v>
      </c>
      <c r="O7" s="5">
        <v>-99.5</v>
      </c>
      <c r="P7" s="5">
        <v>-100</v>
      </c>
      <c r="Q7" s="5">
        <v>-99</v>
      </c>
    </row>
    <row r="8" spans="1:17">
      <c r="A8" s="4">
        <v>4</v>
      </c>
      <c r="B8" s="4" t="s">
        <v>7</v>
      </c>
      <c r="C8" s="5">
        <v>-102.5</v>
      </c>
      <c r="D8" s="5">
        <v>-104.5</v>
      </c>
      <c r="E8" s="5">
        <v>-104.5</v>
      </c>
      <c r="F8" s="5">
        <v>-102.5</v>
      </c>
      <c r="G8" s="5">
        <v>-103.5</v>
      </c>
      <c r="H8" s="5">
        <v>-99.5</v>
      </c>
      <c r="J8" s="4">
        <v>4</v>
      </c>
      <c r="K8" s="4" t="s">
        <v>7</v>
      </c>
      <c r="L8" s="5">
        <v>-100</v>
      </c>
      <c r="M8" s="5">
        <v>-100</v>
      </c>
      <c r="N8" s="5">
        <v>-101.5</v>
      </c>
      <c r="O8" s="5">
        <v>-100</v>
      </c>
      <c r="P8" s="5">
        <v>-100.5</v>
      </c>
      <c r="Q8" s="5">
        <v>-99.5</v>
      </c>
    </row>
    <row r="9" spans="1:17">
      <c r="A9" s="4">
        <v>4</v>
      </c>
      <c r="B9" s="4" t="s">
        <v>8</v>
      </c>
      <c r="C9" s="5">
        <v>-107</v>
      </c>
      <c r="D9" s="5">
        <v>-109</v>
      </c>
      <c r="E9" s="5">
        <v>-109</v>
      </c>
      <c r="F9" s="5">
        <v>-107.5</v>
      </c>
      <c r="G9" s="5">
        <v>-108</v>
      </c>
      <c r="H9" s="5">
        <v>-104.5</v>
      </c>
      <c r="J9" s="4">
        <v>4</v>
      </c>
      <c r="K9" s="4" t="s">
        <v>8</v>
      </c>
      <c r="L9" s="5">
        <v>-105</v>
      </c>
      <c r="M9" s="5">
        <v>-105</v>
      </c>
      <c r="N9" s="5">
        <v>-106.5</v>
      </c>
      <c r="O9" s="5">
        <v>-105</v>
      </c>
      <c r="P9" s="5">
        <v>-105.5</v>
      </c>
      <c r="Q9" s="5">
        <v>-104.5</v>
      </c>
    </row>
    <row r="10" spans="1:17">
      <c r="A10" s="4">
        <v>4</v>
      </c>
      <c r="B10" s="4" t="s">
        <v>9</v>
      </c>
      <c r="C10" s="5">
        <v>-100</v>
      </c>
      <c r="D10" s="5">
        <v>-102.5</v>
      </c>
      <c r="E10" s="5">
        <v>-102.5</v>
      </c>
      <c r="F10" s="5">
        <v>-101</v>
      </c>
      <c r="G10" s="5">
        <v>-101.5</v>
      </c>
      <c r="H10" s="5">
        <v>-97</v>
      </c>
      <c r="J10" s="4">
        <v>4</v>
      </c>
      <c r="K10" s="4" t="s">
        <v>9</v>
      </c>
      <c r="L10" s="5">
        <v>-97.5</v>
      </c>
      <c r="M10" s="5">
        <v>-97.5</v>
      </c>
      <c r="N10" s="5">
        <v>-99</v>
      </c>
      <c r="O10" s="5">
        <v>-97.5</v>
      </c>
      <c r="P10" s="5">
        <v>-98</v>
      </c>
      <c r="Q10" s="5">
        <v>-97</v>
      </c>
    </row>
    <row r="11" spans="1:17">
      <c r="A11" s="4">
        <v>4</v>
      </c>
      <c r="B11" s="4" t="s">
        <v>10</v>
      </c>
      <c r="C11" s="5">
        <v>-104</v>
      </c>
      <c r="D11" s="5">
        <v>-106</v>
      </c>
      <c r="E11" s="5">
        <v>-106</v>
      </c>
      <c r="F11" s="5">
        <v>-104</v>
      </c>
      <c r="G11" s="5">
        <v>-105</v>
      </c>
      <c r="H11" s="5">
        <v>-101</v>
      </c>
      <c r="J11" s="4">
        <v>4</v>
      </c>
      <c r="K11" s="4" t="s">
        <v>10</v>
      </c>
      <c r="L11" s="5">
        <v>-101.5</v>
      </c>
      <c r="M11" s="5">
        <v>-101.5</v>
      </c>
      <c r="N11" s="5">
        <v>-102.5</v>
      </c>
      <c r="O11" s="5">
        <v>-101.5</v>
      </c>
      <c r="P11" s="5">
        <v>-102</v>
      </c>
      <c r="Q11" s="5">
        <v>-101</v>
      </c>
    </row>
    <row r="12" spans="1:17">
      <c r="A12" s="4">
        <v>4</v>
      </c>
      <c r="B12" s="4" t="s">
        <v>11</v>
      </c>
      <c r="C12" s="5">
        <v>-102</v>
      </c>
      <c r="D12" s="5">
        <v>-104</v>
      </c>
      <c r="E12" s="5">
        <v>-104</v>
      </c>
      <c r="F12" s="5">
        <v>-102.5</v>
      </c>
      <c r="G12" s="5">
        <v>-103</v>
      </c>
      <c r="H12" s="5">
        <v>-99</v>
      </c>
      <c r="J12" s="4">
        <v>4</v>
      </c>
      <c r="K12" s="4" t="s">
        <v>11</v>
      </c>
      <c r="L12" s="5">
        <v>-99</v>
      </c>
      <c r="M12" s="5">
        <v>-99</v>
      </c>
      <c r="N12" s="5">
        <v>-101</v>
      </c>
      <c r="O12" s="5">
        <v>-99.5</v>
      </c>
      <c r="P12" s="5">
        <v>-100</v>
      </c>
      <c r="Q12" s="5">
        <v>-99</v>
      </c>
    </row>
    <row r="13" spans="1:17">
      <c r="A13" s="4">
        <v>4</v>
      </c>
      <c r="B13" s="4" t="s">
        <v>12</v>
      </c>
      <c r="C13" s="5">
        <v>-105</v>
      </c>
      <c r="D13" s="5">
        <v>-107</v>
      </c>
      <c r="E13" s="5">
        <v>-107</v>
      </c>
      <c r="F13" s="5">
        <v>-105.5</v>
      </c>
      <c r="G13" s="5">
        <v>-106</v>
      </c>
      <c r="H13" s="5">
        <v>-102</v>
      </c>
      <c r="J13" s="4">
        <v>4</v>
      </c>
      <c r="K13" s="4" t="s">
        <v>12</v>
      </c>
      <c r="L13" s="5">
        <v>-102</v>
      </c>
      <c r="M13" s="5">
        <v>-102</v>
      </c>
      <c r="N13" s="5">
        <v>-104</v>
      </c>
      <c r="O13" s="5">
        <v>-102.5</v>
      </c>
      <c r="P13" s="5">
        <v>-103</v>
      </c>
      <c r="Q13" s="5">
        <v>-102</v>
      </c>
    </row>
    <row r="14" spans="1:17">
      <c r="A14" s="4">
        <v>4</v>
      </c>
      <c r="B14" s="4" t="s">
        <v>13</v>
      </c>
      <c r="C14" s="5">
        <v>-103</v>
      </c>
      <c r="D14" s="5">
        <v>-105.5</v>
      </c>
      <c r="E14" s="5">
        <v>-105.5</v>
      </c>
      <c r="F14" s="5">
        <v>-104</v>
      </c>
      <c r="G14" s="5">
        <v>-104.5</v>
      </c>
      <c r="H14" s="5">
        <v>-100</v>
      </c>
      <c r="J14" s="4">
        <v>4</v>
      </c>
      <c r="K14" s="4" t="s">
        <v>13</v>
      </c>
      <c r="L14" s="5">
        <v>-100.5</v>
      </c>
      <c r="M14" s="5">
        <v>-100.5</v>
      </c>
      <c r="N14" s="5">
        <v>-102.5</v>
      </c>
      <c r="O14" s="5">
        <v>-101</v>
      </c>
      <c r="P14" s="5">
        <v>-101.5</v>
      </c>
      <c r="Q14" s="5">
        <v>-100</v>
      </c>
    </row>
    <row r="15" spans="1:17">
      <c r="A15" s="4">
        <v>4</v>
      </c>
      <c r="B15" s="4" t="s">
        <v>14</v>
      </c>
      <c r="C15" s="5">
        <v>-103</v>
      </c>
      <c r="D15" s="5">
        <v>-105.5</v>
      </c>
      <c r="E15" s="5">
        <v>-105.5</v>
      </c>
      <c r="F15" s="5">
        <v>-104.5</v>
      </c>
      <c r="G15" s="5">
        <v>-105</v>
      </c>
      <c r="H15" s="5">
        <v>-100</v>
      </c>
      <c r="J15" s="4">
        <v>4</v>
      </c>
      <c r="K15" s="4" t="s">
        <v>14</v>
      </c>
      <c r="L15" s="5">
        <v>-100.5</v>
      </c>
      <c r="M15" s="5">
        <v>-100.5</v>
      </c>
      <c r="N15" s="5">
        <v>-102.5</v>
      </c>
      <c r="O15" s="5">
        <v>-101</v>
      </c>
      <c r="P15" s="5">
        <v>-101.5</v>
      </c>
      <c r="Q15" s="5">
        <v>-100</v>
      </c>
    </row>
    <row r="16" spans="1:17">
      <c r="A16" s="4">
        <v>4</v>
      </c>
      <c r="B16" s="4" t="s">
        <v>15</v>
      </c>
      <c r="C16" s="5">
        <v>-103</v>
      </c>
      <c r="D16" s="5">
        <v>-105.5</v>
      </c>
      <c r="E16" s="5">
        <v>-105.5</v>
      </c>
      <c r="F16" s="5">
        <v>-104</v>
      </c>
      <c r="G16" s="5">
        <v>-104.5</v>
      </c>
      <c r="H16" s="5">
        <v>-100</v>
      </c>
      <c r="J16" s="4">
        <v>4</v>
      </c>
      <c r="K16" s="4" t="s">
        <v>15</v>
      </c>
      <c r="L16" s="5">
        <v>-100.5</v>
      </c>
      <c r="M16" s="5">
        <v>-100.5</v>
      </c>
      <c r="N16" s="5">
        <v>-102</v>
      </c>
      <c r="O16" s="5">
        <v>-100.5</v>
      </c>
      <c r="P16" s="5">
        <v>-101</v>
      </c>
      <c r="Q16" s="5">
        <v>-100</v>
      </c>
    </row>
    <row r="17" spans="1:17">
      <c r="A17" s="4">
        <v>0</v>
      </c>
      <c r="B17" s="4" t="s">
        <v>5</v>
      </c>
      <c r="C17" s="5">
        <v>-100.5</v>
      </c>
      <c r="D17" s="5">
        <v>-103</v>
      </c>
      <c r="E17" s="5">
        <v>-103</v>
      </c>
      <c r="F17" s="5">
        <v>-102.5</v>
      </c>
      <c r="G17" s="5">
        <v>-102.5</v>
      </c>
      <c r="H17" s="5">
        <v>-97.5</v>
      </c>
      <c r="J17" s="4">
        <v>0</v>
      </c>
      <c r="K17" s="4" t="s">
        <v>5</v>
      </c>
      <c r="L17" s="5">
        <v>-98</v>
      </c>
      <c r="M17" s="5">
        <v>-98</v>
      </c>
      <c r="N17" s="5">
        <v>-99.5</v>
      </c>
      <c r="O17" s="5">
        <v>-99</v>
      </c>
      <c r="P17" s="5">
        <v>-99</v>
      </c>
      <c r="Q17" s="5">
        <v>-97.5</v>
      </c>
    </row>
    <row r="18" spans="1:17">
      <c r="A18" s="4">
        <v>0</v>
      </c>
      <c r="B18" s="4" t="s">
        <v>6</v>
      </c>
      <c r="C18" s="5">
        <v>-100</v>
      </c>
      <c r="D18" s="5">
        <v>-102</v>
      </c>
      <c r="E18" s="5">
        <v>-102</v>
      </c>
      <c r="F18" s="5">
        <v>-101</v>
      </c>
      <c r="G18" s="5">
        <v>-101.5</v>
      </c>
      <c r="H18" s="5">
        <v>-97</v>
      </c>
      <c r="J18" s="4">
        <v>0</v>
      </c>
      <c r="K18" s="4" t="s">
        <v>6</v>
      </c>
      <c r="L18" s="5">
        <v>-97.5</v>
      </c>
      <c r="M18" s="5">
        <v>-97.5</v>
      </c>
      <c r="N18" s="5">
        <v>-99</v>
      </c>
      <c r="O18" s="5">
        <v>-97.5</v>
      </c>
      <c r="P18" s="5">
        <v>-98</v>
      </c>
      <c r="Q18" s="5">
        <v>-97</v>
      </c>
    </row>
    <row r="19" spans="1:17">
      <c r="A19" s="4">
        <v>0</v>
      </c>
      <c r="B19" s="4" t="s">
        <v>7</v>
      </c>
      <c r="C19" s="5">
        <v>-100</v>
      </c>
      <c r="D19" s="5">
        <v>-102</v>
      </c>
      <c r="E19" s="5">
        <v>-102</v>
      </c>
      <c r="F19" s="5">
        <v>-101</v>
      </c>
      <c r="G19" s="5">
        <v>-101.5</v>
      </c>
      <c r="H19" s="5">
        <v>-97</v>
      </c>
      <c r="J19" s="4">
        <v>0</v>
      </c>
      <c r="K19" s="4" t="s">
        <v>7</v>
      </c>
      <c r="L19" s="5">
        <v>-97.5</v>
      </c>
      <c r="M19" s="5">
        <v>-97.5</v>
      </c>
      <c r="N19" s="5">
        <v>-99</v>
      </c>
      <c r="O19" s="5">
        <v>-97.5</v>
      </c>
      <c r="P19" s="5">
        <v>-98</v>
      </c>
      <c r="Q19" s="5">
        <v>-97</v>
      </c>
    </row>
    <row r="20" spans="1:17">
      <c r="A20" s="4">
        <v>0</v>
      </c>
      <c r="B20" s="4" t="s">
        <v>8</v>
      </c>
      <c r="C20" s="5">
        <v>-105</v>
      </c>
      <c r="D20" s="5">
        <v>-106.5</v>
      </c>
      <c r="E20" s="5">
        <v>-106.5</v>
      </c>
      <c r="F20" s="5">
        <v>-106</v>
      </c>
      <c r="G20" s="5">
        <v>-106</v>
      </c>
      <c r="H20" s="5">
        <v>-103</v>
      </c>
      <c r="J20" s="4">
        <v>0</v>
      </c>
      <c r="K20" s="4" t="s">
        <v>8</v>
      </c>
      <c r="L20" s="5">
        <v>-103.5</v>
      </c>
      <c r="M20" s="5">
        <v>-103.5</v>
      </c>
      <c r="N20" s="5">
        <v>-104</v>
      </c>
      <c r="O20" s="5">
        <v>-103.5</v>
      </c>
      <c r="P20" s="5">
        <v>-103.5</v>
      </c>
      <c r="Q20" s="5">
        <v>-103</v>
      </c>
    </row>
    <row r="21" spans="1:17">
      <c r="A21" s="4">
        <v>0</v>
      </c>
      <c r="B21" s="4" t="s">
        <v>9</v>
      </c>
      <c r="C21" s="5">
        <v>-97.5</v>
      </c>
      <c r="D21" s="5">
        <v>-100.5</v>
      </c>
      <c r="E21" s="5">
        <v>-100.5</v>
      </c>
      <c r="F21" s="5">
        <v>-99.5</v>
      </c>
      <c r="G21" s="5">
        <v>-100</v>
      </c>
      <c r="H21" s="5">
        <v>-94.5</v>
      </c>
      <c r="J21" s="4">
        <v>0</v>
      </c>
      <c r="K21" s="4" t="s">
        <v>9</v>
      </c>
      <c r="L21" s="5">
        <v>-95</v>
      </c>
      <c r="M21" s="5">
        <v>-95</v>
      </c>
      <c r="N21" s="5">
        <v>-97</v>
      </c>
      <c r="O21" s="5">
        <v>-95.5</v>
      </c>
      <c r="P21" s="5">
        <v>-96</v>
      </c>
      <c r="Q21" s="5">
        <v>-94.5</v>
      </c>
    </row>
    <row r="22" spans="1:17">
      <c r="A22" s="4">
        <v>0</v>
      </c>
      <c r="B22" s="4" t="s">
        <v>10</v>
      </c>
      <c r="C22" s="5">
        <v>-102</v>
      </c>
      <c r="D22" s="5">
        <v>-104</v>
      </c>
      <c r="E22" s="5">
        <v>-104</v>
      </c>
      <c r="F22" s="5">
        <v>-102.5</v>
      </c>
      <c r="G22" s="5">
        <v>-103</v>
      </c>
      <c r="H22" s="5">
        <v>-99</v>
      </c>
      <c r="J22" s="4">
        <v>0</v>
      </c>
      <c r="K22" s="4" t="s">
        <v>10</v>
      </c>
      <c r="L22" s="5">
        <v>-99</v>
      </c>
      <c r="M22" s="5">
        <v>-99</v>
      </c>
      <c r="N22" s="5">
        <v>-100.5</v>
      </c>
      <c r="O22" s="5">
        <v>-99.5</v>
      </c>
      <c r="P22" s="5">
        <v>-100</v>
      </c>
      <c r="Q22" s="5">
        <v>-99</v>
      </c>
    </row>
    <row r="23" spans="1:17">
      <c r="A23" s="4">
        <v>0</v>
      </c>
      <c r="B23" s="4" t="s">
        <v>11</v>
      </c>
      <c r="C23" s="5">
        <v>-100</v>
      </c>
      <c r="D23" s="5">
        <v>-102</v>
      </c>
      <c r="E23" s="5">
        <v>-102</v>
      </c>
      <c r="F23" s="5">
        <v>-101</v>
      </c>
      <c r="G23" s="5">
        <v>-101.5</v>
      </c>
      <c r="H23" s="5">
        <v>-97</v>
      </c>
      <c r="J23" s="4">
        <v>0</v>
      </c>
      <c r="K23" s="4" t="s">
        <v>11</v>
      </c>
      <c r="L23" s="5">
        <v>-97.5</v>
      </c>
      <c r="M23" s="5">
        <v>-97.5</v>
      </c>
      <c r="N23" s="5">
        <v>-99</v>
      </c>
      <c r="O23" s="5">
        <v>-97.5</v>
      </c>
      <c r="P23" s="5">
        <v>-98</v>
      </c>
      <c r="Q23" s="5">
        <v>-97</v>
      </c>
    </row>
    <row r="24" spans="1:17">
      <c r="A24" s="4">
        <v>0</v>
      </c>
      <c r="B24" s="4" t="s">
        <v>12</v>
      </c>
      <c r="C24" s="5">
        <v>-102.5</v>
      </c>
      <c r="D24" s="5">
        <v>-105</v>
      </c>
      <c r="E24" s="5">
        <v>-105</v>
      </c>
      <c r="F24" s="5">
        <v>-104</v>
      </c>
      <c r="G24" s="5">
        <v>-104.5</v>
      </c>
      <c r="H24" s="5">
        <v>-99.5</v>
      </c>
      <c r="J24" s="4">
        <v>0</v>
      </c>
      <c r="K24" s="4" t="s">
        <v>12</v>
      </c>
      <c r="L24" s="5">
        <v>-100</v>
      </c>
      <c r="M24" s="5">
        <v>-100</v>
      </c>
      <c r="N24" s="5">
        <v>-101.5</v>
      </c>
      <c r="O24" s="5">
        <v>-100.5</v>
      </c>
      <c r="P24" s="5">
        <v>-101</v>
      </c>
      <c r="Q24" s="5">
        <v>-99.5</v>
      </c>
    </row>
    <row r="25" spans="1:17">
      <c r="A25" s="4">
        <v>0</v>
      </c>
      <c r="B25" s="4" t="s">
        <v>13</v>
      </c>
      <c r="C25" s="5">
        <v>-100.5</v>
      </c>
      <c r="D25" s="5">
        <v>-103.5</v>
      </c>
      <c r="E25" s="5">
        <v>-103.5</v>
      </c>
      <c r="F25" s="5">
        <v>-102.5</v>
      </c>
      <c r="G25" s="5">
        <v>-103</v>
      </c>
      <c r="H25" s="5">
        <v>-97.5</v>
      </c>
      <c r="J25" s="4">
        <v>0</v>
      </c>
      <c r="K25" s="4" t="s">
        <v>13</v>
      </c>
      <c r="L25" s="5">
        <v>-98</v>
      </c>
      <c r="M25" s="5">
        <v>-98</v>
      </c>
      <c r="N25" s="5">
        <v>-100</v>
      </c>
      <c r="O25" s="5">
        <v>-99</v>
      </c>
      <c r="P25" s="5">
        <v>-99.5</v>
      </c>
      <c r="Q25" s="5">
        <v>-97.5</v>
      </c>
    </row>
    <row r="26" spans="1:17">
      <c r="A26" s="4">
        <v>0</v>
      </c>
      <c r="B26" s="4" t="s">
        <v>14</v>
      </c>
      <c r="C26" s="5">
        <v>-101</v>
      </c>
      <c r="D26" s="5">
        <v>-103.5</v>
      </c>
      <c r="E26" s="5">
        <v>-103.5</v>
      </c>
      <c r="F26" s="5">
        <v>-103</v>
      </c>
      <c r="G26" s="5">
        <v>-103</v>
      </c>
      <c r="H26" s="5">
        <v>-98</v>
      </c>
      <c r="J26" s="4">
        <v>0</v>
      </c>
      <c r="K26" s="4" t="s">
        <v>14</v>
      </c>
      <c r="L26" s="5">
        <v>-98.5</v>
      </c>
      <c r="M26" s="5">
        <v>-98.5</v>
      </c>
      <c r="N26" s="5">
        <v>-100.5</v>
      </c>
      <c r="O26" s="5">
        <v>-99.5</v>
      </c>
      <c r="P26" s="5">
        <v>-100</v>
      </c>
      <c r="Q26" s="5">
        <v>-98</v>
      </c>
    </row>
    <row r="27" spans="1:17">
      <c r="A27" s="4">
        <v>0</v>
      </c>
      <c r="B27" s="4" t="s">
        <v>15</v>
      </c>
      <c r="C27" s="5">
        <v>-100.5</v>
      </c>
      <c r="D27" s="5">
        <v>-103.5</v>
      </c>
      <c r="E27" s="5">
        <v>-103.5</v>
      </c>
      <c r="F27" s="5">
        <v>-102.5</v>
      </c>
      <c r="G27" s="5">
        <v>-103</v>
      </c>
      <c r="H27" s="5">
        <v>-97.5</v>
      </c>
      <c r="J27" s="4">
        <v>0</v>
      </c>
      <c r="K27" s="4" t="s">
        <v>15</v>
      </c>
      <c r="L27" s="5">
        <v>-98</v>
      </c>
      <c r="M27" s="5">
        <v>-98</v>
      </c>
      <c r="N27" s="5">
        <v>-100</v>
      </c>
      <c r="O27" s="5">
        <v>-99</v>
      </c>
      <c r="P27" s="5">
        <v>-99.5</v>
      </c>
      <c r="Q27" s="5">
        <v>-97.5</v>
      </c>
    </row>
    <row r="28" spans="1:17">
      <c r="A28" s="4">
        <v>-4</v>
      </c>
      <c r="B28" s="4" t="s">
        <v>5</v>
      </c>
      <c r="C28" s="5">
        <v>-99.5</v>
      </c>
      <c r="D28" s="5">
        <v>-101</v>
      </c>
      <c r="E28" s="5">
        <v>-101</v>
      </c>
      <c r="F28" s="5">
        <v>-100.5</v>
      </c>
      <c r="G28" s="5">
        <v>-100.5</v>
      </c>
      <c r="H28" s="5">
        <v>-96.5</v>
      </c>
      <c r="J28" s="4">
        <v>-4</v>
      </c>
      <c r="K28" s="4" t="s">
        <v>5</v>
      </c>
      <c r="L28" s="5">
        <v>-97</v>
      </c>
      <c r="M28" s="5">
        <v>-97</v>
      </c>
      <c r="N28" s="5">
        <v>-98</v>
      </c>
      <c r="O28" s="5">
        <v>-97</v>
      </c>
      <c r="P28" s="5">
        <v>-97.5</v>
      </c>
      <c r="Q28" s="5">
        <v>-96.5</v>
      </c>
    </row>
    <row r="29" spans="1:17">
      <c r="A29" s="4">
        <v>-4</v>
      </c>
      <c r="B29" s="4" t="s">
        <v>6</v>
      </c>
      <c r="C29" s="5">
        <v>-99</v>
      </c>
      <c r="D29" s="5">
        <v>-100.5</v>
      </c>
      <c r="E29" s="5">
        <v>-100.5</v>
      </c>
      <c r="F29" s="5">
        <v>-99</v>
      </c>
      <c r="G29" s="5">
        <v>-99.5</v>
      </c>
      <c r="H29" s="5">
        <v>-96</v>
      </c>
      <c r="J29" s="4">
        <v>-4</v>
      </c>
      <c r="K29" s="4" t="s">
        <v>6</v>
      </c>
      <c r="L29" s="5">
        <v>-96.5</v>
      </c>
      <c r="M29" s="5">
        <v>-96.5</v>
      </c>
      <c r="N29" s="5">
        <v>-97.5</v>
      </c>
      <c r="O29" s="5">
        <v>-96.5</v>
      </c>
      <c r="P29" s="5">
        <v>-97</v>
      </c>
      <c r="Q29" s="5">
        <v>-96</v>
      </c>
    </row>
    <row r="30" spans="1:17">
      <c r="A30" s="4">
        <v>-4</v>
      </c>
      <c r="B30" s="4" t="s">
        <v>7</v>
      </c>
      <c r="C30" s="5">
        <v>-98.5</v>
      </c>
      <c r="D30" s="5">
        <v>-100.5</v>
      </c>
      <c r="E30" s="5">
        <v>-100.5</v>
      </c>
      <c r="F30" s="5">
        <v>-99</v>
      </c>
      <c r="G30" s="5">
        <v>-99.5</v>
      </c>
      <c r="H30" s="5">
        <v>-95.5</v>
      </c>
      <c r="J30" s="4">
        <v>-4</v>
      </c>
      <c r="K30" s="4" t="s">
        <v>7</v>
      </c>
      <c r="L30" s="5">
        <v>-95.5</v>
      </c>
      <c r="M30" s="5">
        <v>-95.5</v>
      </c>
      <c r="N30" s="5">
        <v>-97</v>
      </c>
      <c r="O30" s="5">
        <v>-96</v>
      </c>
      <c r="P30" s="5">
        <v>-96.5</v>
      </c>
      <c r="Q30" s="5">
        <v>-95.5</v>
      </c>
    </row>
    <row r="31" spans="1:17">
      <c r="A31" s="4">
        <v>-4</v>
      </c>
      <c r="B31" s="4" t="s">
        <v>8</v>
      </c>
      <c r="C31" s="5">
        <v>-103.5</v>
      </c>
      <c r="D31" s="5">
        <v>-105</v>
      </c>
      <c r="E31" s="5">
        <v>-105</v>
      </c>
      <c r="F31" s="5">
        <v>-104.5</v>
      </c>
      <c r="G31" s="5">
        <v>-104.5</v>
      </c>
      <c r="H31" s="5">
        <v>-101.5</v>
      </c>
      <c r="J31" s="4">
        <v>-4</v>
      </c>
      <c r="K31" s="4" t="s">
        <v>8</v>
      </c>
      <c r="L31" s="5">
        <v>-102</v>
      </c>
      <c r="M31" s="5">
        <v>-102</v>
      </c>
      <c r="N31" s="5">
        <v>-102</v>
      </c>
      <c r="O31" s="5">
        <v>-102</v>
      </c>
      <c r="P31" s="5">
        <v>-102</v>
      </c>
      <c r="Q31" s="5">
        <v>-101.5</v>
      </c>
    </row>
    <row r="32" spans="1:17">
      <c r="A32" s="4">
        <v>-4</v>
      </c>
      <c r="B32" s="4" t="s">
        <v>9</v>
      </c>
      <c r="C32" s="5">
        <v>-96</v>
      </c>
      <c r="D32" s="5">
        <v>-98.5</v>
      </c>
      <c r="E32" s="5">
        <v>-98.5</v>
      </c>
      <c r="F32" s="5">
        <v>-97.5</v>
      </c>
      <c r="G32" s="5">
        <v>-98</v>
      </c>
      <c r="H32" s="5">
        <v>-93</v>
      </c>
      <c r="J32" s="4">
        <v>-4</v>
      </c>
      <c r="K32" s="4" t="s">
        <v>9</v>
      </c>
      <c r="L32" s="5">
        <v>-93.5</v>
      </c>
      <c r="M32" s="5">
        <v>-93.5</v>
      </c>
      <c r="N32" s="5">
        <v>-95.5</v>
      </c>
      <c r="O32" s="5">
        <v>-94</v>
      </c>
      <c r="P32" s="5">
        <v>-94.5</v>
      </c>
      <c r="Q32" s="5">
        <v>-93</v>
      </c>
    </row>
    <row r="33" spans="1:17">
      <c r="A33" s="4">
        <v>-4</v>
      </c>
      <c r="B33" s="4" t="s">
        <v>10</v>
      </c>
      <c r="C33" s="5">
        <v>-100.5</v>
      </c>
      <c r="D33" s="5">
        <v>-102</v>
      </c>
      <c r="E33" s="5">
        <v>-102</v>
      </c>
      <c r="F33" s="5">
        <v>-100.5</v>
      </c>
      <c r="G33" s="5">
        <v>-101</v>
      </c>
      <c r="H33" s="5">
        <v>-97.5</v>
      </c>
      <c r="J33" s="4">
        <v>-4</v>
      </c>
      <c r="K33" s="4" t="s">
        <v>10</v>
      </c>
      <c r="L33" s="5">
        <v>-98</v>
      </c>
      <c r="M33" s="5">
        <v>-98</v>
      </c>
      <c r="N33" s="5">
        <v>-99</v>
      </c>
      <c r="O33" s="5">
        <v>-98</v>
      </c>
      <c r="P33" s="5">
        <v>-98.5</v>
      </c>
      <c r="Q33" s="5">
        <v>-97.5</v>
      </c>
    </row>
    <row r="34" spans="1:17">
      <c r="A34" s="4">
        <v>-4</v>
      </c>
      <c r="B34" s="4" t="s">
        <v>11</v>
      </c>
      <c r="C34" s="5">
        <v>-98.5</v>
      </c>
      <c r="D34" s="5">
        <v>-100.5</v>
      </c>
      <c r="E34" s="5">
        <v>-100.5</v>
      </c>
      <c r="F34" s="5">
        <v>-99.5</v>
      </c>
      <c r="G34" s="5">
        <v>-100</v>
      </c>
      <c r="H34" s="5">
        <v>-95.5</v>
      </c>
      <c r="J34" s="4">
        <v>-4</v>
      </c>
      <c r="K34" s="4" t="s">
        <v>11</v>
      </c>
      <c r="L34" s="5">
        <v>-95.5</v>
      </c>
      <c r="M34" s="5">
        <v>-95.5</v>
      </c>
      <c r="N34" s="5">
        <v>-97</v>
      </c>
      <c r="O34" s="5">
        <v>-96</v>
      </c>
      <c r="P34" s="5">
        <v>-96.5</v>
      </c>
      <c r="Q34" s="5">
        <v>-95.5</v>
      </c>
    </row>
    <row r="35" spans="1:17">
      <c r="A35" s="4">
        <v>-4</v>
      </c>
      <c r="B35" s="4" t="s">
        <v>12</v>
      </c>
      <c r="C35" s="5">
        <v>-102</v>
      </c>
      <c r="D35" s="5">
        <v>-103.5</v>
      </c>
      <c r="E35" s="5">
        <v>-103.5</v>
      </c>
      <c r="F35" s="5">
        <v>-102</v>
      </c>
      <c r="G35" s="5">
        <v>-102.5</v>
      </c>
      <c r="H35" s="5">
        <v>-99</v>
      </c>
      <c r="J35" s="4">
        <v>-4</v>
      </c>
      <c r="K35" s="4" t="s">
        <v>12</v>
      </c>
      <c r="L35" s="5">
        <v>-99.5</v>
      </c>
      <c r="M35" s="5">
        <v>-99.5</v>
      </c>
      <c r="N35" s="5">
        <v>-100.5</v>
      </c>
      <c r="O35" s="5">
        <v>-99.5</v>
      </c>
      <c r="P35" s="5">
        <v>-100</v>
      </c>
      <c r="Q35" s="5">
        <v>-99</v>
      </c>
    </row>
    <row r="36" spans="1:17">
      <c r="A36" s="4">
        <v>-4</v>
      </c>
      <c r="B36" s="4" t="s">
        <v>13</v>
      </c>
      <c r="C36" s="5">
        <v>-99</v>
      </c>
      <c r="D36" s="5">
        <v>-101.5</v>
      </c>
      <c r="E36" s="5">
        <v>-101.5</v>
      </c>
      <c r="F36" s="5">
        <v>-101</v>
      </c>
      <c r="G36" s="5">
        <v>-101</v>
      </c>
      <c r="H36" s="5">
        <v>-96</v>
      </c>
      <c r="J36" s="4">
        <v>-4</v>
      </c>
      <c r="K36" s="4" t="s">
        <v>13</v>
      </c>
      <c r="L36" s="5">
        <v>-96.5</v>
      </c>
      <c r="M36" s="5">
        <v>-96.5</v>
      </c>
      <c r="N36" s="5">
        <v>-98.5</v>
      </c>
      <c r="O36" s="5">
        <v>-97.5</v>
      </c>
      <c r="P36" s="5">
        <v>-98</v>
      </c>
      <c r="Q36" s="5">
        <v>-96</v>
      </c>
    </row>
    <row r="37" spans="1:17">
      <c r="A37" s="4">
        <v>-4</v>
      </c>
      <c r="B37" s="4" t="s">
        <v>14</v>
      </c>
      <c r="C37" s="5">
        <v>-99.5</v>
      </c>
      <c r="D37" s="5">
        <v>-102</v>
      </c>
      <c r="E37" s="5">
        <v>-102</v>
      </c>
      <c r="F37" s="5">
        <v>-101</v>
      </c>
      <c r="G37" s="5">
        <v>-101.5</v>
      </c>
      <c r="H37" s="5">
        <v>-96.5</v>
      </c>
      <c r="J37" s="4">
        <v>-4</v>
      </c>
      <c r="K37" s="4" t="s">
        <v>14</v>
      </c>
      <c r="L37" s="5">
        <v>-97</v>
      </c>
      <c r="M37" s="5">
        <v>-97</v>
      </c>
      <c r="N37" s="5">
        <v>-98.5</v>
      </c>
      <c r="O37" s="5">
        <v>-97.5</v>
      </c>
      <c r="P37" s="5">
        <v>-98</v>
      </c>
      <c r="Q37" s="5">
        <v>-96.5</v>
      </c>
    </row>
    <row r="38" spans="1:17">
      <c r="A38" s="4">
        <v>-4</v>
      </c>
      <c r="B38" s="4" t="s">
        <v>15</v>
      </c>
      <c r="C38" s="5">
        <v>-99</v>
      </c>
      <c r="D38" s="5">
        <v>-101.5</v>
      </c>
      <c r="E38" s="5">
        <v>-101.5</v>
      </c>
      <c r="F38" s="5">
        <v>-101</v>
      </c>
      <c r="G38" s="5">
        <v>-101</v>
      </c>
      <c r="H38" s="5">
        <v>-96</v>
      </c>
      <c r="J38" s="4">
        <v>-4</v>
      </c>
      <c r="K38" s="4" t="s">
        <v>15</v>
      </c>
      <c r="L38" s="5">
        <v>-96.5</v>
      </c>
      <c r="M38" s="5">
        <v>-96.5</v>
      </c>
      <c r="N38" s="5">
        <v>-98.5</v>
      </c>
      <c r="O38" s="5">
        <v>-97.5</v>
      </c>
      <c r="P38" s="5">
        <v>-98</v>
      </c>
      <c r="Q38" s="5">
        <v>-96</v>
      </c>
    </row>
    <row r="39" spans="1:17">
      <c r="A39" s="4">
        <v>-8</v>
      </c>
      <c r="B39" s="4" t="s">
        <v>5</v>
      </c>
      <c r="C39" s="5">
        <v>-96.5</v>
      </c>
      <c r="D39" s="5">
        <v>-98.5</v>
      </c>
      <c r="E39" s="5">
        <v>-98.5</v>
      </c>
      <c r="F39" s="5">
        <v>-98</v>
      </c>
      <c r="G39" s="5">
        <v>-98</v>
      </c>
      <c r="H39" s="5">
        <v>-93.5</v>
      </c>
      <c r="J39" s="4">
        <v>-8</v>
      </c>
      <c r="K39" s="4" t="s">
        <v>5</v>
      </c>
      <c r="L39" s="5">
        <v>-94</v>
      </c>
      <c r="M39" s="5">
        <v>-94</v>
      </c>
      <c r="N39" s="5">
        <v>-95</v>
      </c>
      <c r="O39" s="5">
        <v>-94.5</v>
      </c>
      <c r="P39" s="5">
        <v>-94.5</v>
      </c>
      <c r="Q39" s="5">
        <v>-93.5</v>
      </c>
    </row>
    <row r="40" spans="1:17">
      <c r="A40" s="4">
        <v>-8</v>
      </c>
      <c r="B40" s="4" t="s">
        <v>6</v>
      </c>
      <c r="C40" s="5">
        <v>-95.5</v>
      </c>
      <c r="D40" s="5">
        <v>-97.5</v>
      </c>
      <c r="E40" s="5">
        <v>-97.5</v>
      </c>
      <c r="F40" s="5">
        <v>-96.5</v>
      </c>
      <c r="G40" s="5">
        <v>-97</v>
      </c>
      <c r="H40" s="5">
        <v>-92.5</v>
      </c>
      <c r="J40" s="4">
        <v>-8</v>
      </c>
      <c r="K40" s="4" t="s">
        <v>6</v>
      </c>
      <c r="L40" s="5">
        <v>-93</v>
      </c>
      <c r="M40" s="5">
        <v>-93</v>
      </c>
      <c r="N40" s="5">
        <v>-94.5</v>
      </c>
      <c r="O40" s="5">
        <v>-93</v>
      </c>
      <c r="P40" s="5">
        <v>-93.5</v>
      </c>
      <c r="Q40" s="5">
        <v>-92.5</v>
      </c>
    </row>
    <row r="41" spans="1:17">
      <c r="A41" s="4">
        <v>-8</v>
      </c>
      <c r="B41" s="4" t="s">
        <v>7</v>
      </c>
      <c r="C41" s="5">
        <v>-95.5</v>
      </c>
      <c r="D41" s="5">
        <v>-97.5</v>
      </c>
      <c r="E41" s="5">
        <v>-97.5</v>
      </c>
      <c r="F41" s="5">
        <v>-96.5</v>
      </c>
      <c r="G41" s="5">
        <v>-97</v>
      </c>
      <c r="H41" s="5">
        <v>-92.5</v>
      </c>
      <c r="J41" s="4">
        <v>-8</v>
      </c>
      <c r="K41" s="4" t="s">
        <v>7</v>
      </c>
      <c r="L41" s="5">
        <v>-93</v>
      </c>
      <c r="M41" s="5">
        <v>-93</v>
      </c>
      <c r="N41" s="5">
        <v>-94.5</v>
      </c>
      <c r="O41" s="5">
        <v>-93</v>
      </c>
      <c r="P41" s="5">
        <v>-93.5</v>
      </c>
      <c r="Q41" s="5">
        <v>-92.5</v>
      </c>
    </row>
    <row r="42" spans="1:17">
      <c r="A42" s="4">
        <v>-8</v>
      </c>
      <c r="B42" s="4" t="s">
        <v>8</v>
      </c>
      <c r="C42" s="5">
        <v>-101</v>
      </c>
      <c r="D42" s="5">
        <v>-102.5</v>
      </c>
      <c r="E42" s="5">
        <v>-102.5</v>
      </c>
      <c r="F42" s="5">
        <v>-101.5</v>
      </c>
      <c r="G42" s="5">
        <v>-102</v>
      </c>
      <c r="H42" s="5">
        <v>-98.5</v>
      </c>
      <c r="J42" s="4">
        <v>-8</v>
      </c>
      <c r="K42" s="4" t="s">
        <v>8</v>
      </c>
      <c r="L42" s="5">
        <v>-99</v>
      </c>
      <c r="M42" s="5">
        <v>-99</v>
      </c>
      <c r="N42" s="5">
        <v>-99.5</v>
      </c>
      <c r="O42" s="5">
        <v>-99</v>
      </c>
      <c r="P42" s="5">
        <v>-99</v>
      </c>
      <c r="Q42" s="5">
        <v>-98.5</v>
      </c>
    </row>
    <row r="43" spans="1:17">
      <c r="A43" s="4">
        <v>-8</v>
      </c>
      <c r="B43" s="4" t="s">
        <v>9</v>
      </c>
      <c r="C43" s="5">
        <v>-93.5</v>
      </c>
      <c r="D43" s="5">
        <v>-96</v>
      </c>
      <c r="E43" s="5">
        <v>-96</v>
      </c>
      <c r="F43" s="5">
        <v>-94.5</v>
      </c>
      <c r="G43" s="5">
        <v>-95</v>
      </c>
      <c r="H43" s="5">
        <v>-90.5</v>
      </c>
      <c r="J43" s="4">
        <v>-8</v>
      </c>
      <c r="K43" s="4" t="s">
        <v>9</v>
      </c>
      <c r="L43" s="5">
        <v>-91</v>
      </c>
      <c r="M43" s="5">
        <v>-91</v>
      </c>
      <c r="N43" s="5">
        <v>-92.5</v>
      </c>
      <c r="O43" s="5">
        <v>-91</v>
      </c>
      <c r="P43" s="5">
        <v>-91.5</v>
      </c>
      <c r="Q43" s="5">
        <v>-90.5</v>
      </c>
    </row>
    <row r="44" spans="1:17">
      <c r="A44" s="4">
        <v>-8</v>
      </c>
      <c r="B44" s="4" t="s">
        <v>10</v>
      </c>
      <c r="C44" s="5">
        <v>-97.5</v>
      </c>
      <c r="D44" s="5">
        <v>-99.5</v>
      </c>
      <c r="E44" s="5">
        <v>-99.5</v>
      </c>
      <c r="F44" s="5">
        <v>-98.5</v>
      </c>
      <c r="G44" s="5">
        <v>-99</v>
      </c>
      <c r="H44" s="5">
        <v>-94.5</v>
      </c>
      <c r="J44" s="4">
        <v>-8</v>
      </c>
      <c r="K44" s="4" t="s">
        <v>10</v>
      </c>
      <c r="L44" s="5">
        <v>-95</v>
      </c>
      <c r="M44" s="5">
        <v>-95</v>
      </c>
      <c r="N44" s="5">
        <v>-96</v>
      </c>
      <c r="O44" s="5">
        <v>-95</v>
      </c>
      <c r="P44" s="5">
        <v>-95.5</v>
      </c>
      <c r="Q44" s="5">
        <v>-94.5</v>
      </c>
    </row>
    <row r="45" spans="1:17">
      <c r="A45" s="4">
        <v>-8</v>
      </c>
      <c r="B45" s="4" t="s">
        <v>11</v>
      </c>
      <c r="C45" s="5">
        <v>-95.5</v>
      </c>
      <c r="D45" s="5">
        <v>-97.5</v>
      </c>
      <c r="E45" s="5">
        <v>-97.5</v>
      </c>
      <c r="F45" s="5">
        <v>-96.5</v>
      </c>
      <c r="G45" s="5">
        <v>-97</v>
      </c>
      <c r="H45" s="5">
        <v>-92.5</v>
      </c>
      <c r="J45" s="4">
        <v>-8</v>
      </c>
      <c r="K45" s="4" t="s">
        <v>11</v>
      </c>
      <c r="L45" s="5">
        <v>-93</v>
      </c>
      <c r="M45" s="5">
        <v>-93</v>
      </c>
      <c r="N45" s="5">
        <v>-94.5</v>
      </c>
      <c r="O45" s="5">
        <v>-93</v>
      </c>
      <c r="P45" s="5">
        <v>-93.5</v>
      </c>
      <c r="Q45" s="5">
        <v>-92.5</v>
      </c>
    </row>
    <row r="46" spans="1:17">
      <c r="A46" s="4">
        <v>-8</v>
      </c>
      <c r="B46" s="4" t="s">
        <v>12</v>
      </c>
      <c r="C46" s="5">
        <v>-99.5</v>
      </c>
      <c r="D46" s="5">
        <v>-101</v>
      </c>
      <c r="E46" s="5">
        <v>-101</v>
      </c>
      <c r="F46" s="5">
        <v>-99.5</v>
      </c>
      <c r="G46" s="5">
        <v>-100</v>
      </c>
      <c r="H46" s="5">
        <v>-96.5</v>
      </c>
      <c r="J46" s="4">
        <v>-8</v>
      </c>
      <c r="K46" s="4" t="s">
        <v>12</v>
      </c>
      <c r="L46" s="5">
        <v>-97</v>
      </c>
      <c r="M46" s="5">
        <v>-97</v>
      </c>
      <c r="N46" s="5">
        <v>-98</v>
      </c>
      <c r="O46" s="5">
        <v>-97</v>
      </c>
      <c r="P46" s="5">
        <v>-97.5</v>
      </c>
      <c r="Q46" s="5">
        <v>-96.5</v>
      </c>
    </row>
    <row r="47" spans="1:17">
      <c r="A47" s="4">
        <v>-8</v>
      </c>
      <c r="B47" s="4" t="s">
        <v>13</v>
      </c>
      <c r="C47" s="5">
        <v>-96.5</v>
      </c>
      <c r="D47" s="5">
        <v>-99</v>
      </c>
      <c r="E47" s="5">
        <v>-99</v>
      </c>
      <c r="F47" s="5">
        <v>-98.5</v>
      </c>
      <c r="G47" s="5">
        <v>-98.5</v>
      </c>
      <c r="H47" s="5">
        <v>-93.5</v>
      </c>
      <c r="J47" s="4">
        <v>-8</v>
      </c>
      <c r="K47" s="4" t="s">
        <v>13</v>
      </c>
      <c r="L47" s="5">
        <v>-94</v>
      </c>
      <c r="M47" s="5">
        <v>-94</v>
      </c>
      <c r="N47" s="5">
        <v>-96</v>
      </c>
      <c r="O47" s="5">
        <v>-95</v>
      </c>
      <c r="P47" s="5">
        <v>-95.5</v>
      </c>
      <c r="Q47" s="5">
        <v>-93.5</v>
      </c>
    </row>
    <row r="48" spans="1:17">
      <c r="A48" s="4">
        <v>-8</v>
      </c>
      <c r="B48" s="4" t="s">
        <v>14</v>
      </c>
      <c r="C48" s="5">
        <v>-96.5</v>
      </c>
      <c r="D48" s="5">
        <v>-99</v>
      </c>
      <c r="E48" s="5">
        <v>-99</v>
      </c>
      <c r="F48" s="5">
        <v>-98.5</v>
      </c>
      <c r="G48" s="5">
        <v>-98.5</v>
      </c>
      <c r="H48" s="5">
        <v>-93.5</v>
      </c>
      <c r="J48" s="4">
        <v>-8</v>
      </c>
      <c r="K48" s="4" t="s">
        <v>14</v>
      </c>
      <c r="L48" s="5">
        <v>-94</v>
      </c>
      <c r="M48" s="5">
        <v>-94</v>
      </c>
      <c r="N48" s="5">
        <v>-96</v>
      </c>
      <c r="O48" s="5">
        <v>-95</v>
      </c>
      <c r="P48" s="5">
        <v>-95.5</v>
      </c>
      <c r="Q48" s="5">
        <v>-93.5</v>
      </c>
    </row>
    <row r="49" spans="1:17">
      <c r="A49" s="4">
        <v>-8</v>
      </c>
      <c r="B49" s="4" t="s">
        <v>15</v>
      </c>
      <c r="C49" s="5">
        <v>-96</v>
      </c>
      <c r="D49" s="5">
        <v>-99</v>
      </c>
      <c r="E49" s="5">
        <v>-99</v>
      </c>
      <c r="F49" s="5">
        <v>-98.5</v>
      </c>
      <c r="G49" s="5">
        <v>-98.5</v>
      </c>
      <c r="H49" s="5">
        <v>-93</v>
      </c>
      <c r="J49" s="4">
        <v>-8</v>
      </c>
      <c r="K49" s="4" t="s">
        <v>15</v>
      </c>
      <c r="L49" s="5">
        <v>-93.5</v>
      </c>
      <c r="M49" s="5">
        <v>-93.5</v>
      </c>
      <c r="N49" s="5">
        <v>-95.5</v>
      </c>
      <c r="O49" s="5">
        <v>-95</v>
      </c>
      <c r="P49" s="5">
        <v>-95</v>
      </c>
      <c r="Q49" s="5">
        <v>-93</v>
      </c>
    </row>
    <row r="50" spans="1:17">
      <c r="A50" s="4">
        <v>-10</v>
      </c>
      <c r="B50" s="4" t="s">
        <v>5</v>
      </c>
      <c r="C50" s="5">
        <v>-94.5</v>
      </c>
      <c r="D50" s="5">
        <v>-97</v>
      </c>
      <c r="E50" s="5">
        <v>-97</v>
      </c>
      <c r="F50" s="5">
        <v>-96.5</v>
      </c>
      <c r="G50" s="5">
        <v>-96.5</v>
      </c>
      <c r="H50" s="5">
        <v>-91.5</v>
      </c>
      <c r="J50" s="4">
        <v>-10</v>
      </c>
      <c r="K50" s="4" t="s">
        <v>5</v>
      </c>
      <c r="L50" s="5">
        <v>-92</v>
      </c>
      <c r="M50" s="5">
        <v>-92</v>
      </c>
      <c r="N50" s="5">
        <v>-93.5</v>
      </c>
      <c r="O50" s="5">
        <v>-93</v>
      </c>
      <c r="P50" s="5">
        <v>-93</v>
      </c>
      <c r="Q50" s="5">
        <v>-91.5</v>
      </c>
    </row>
    <row r="51" spans="1:17">
      <c r="A51" s="4">
        <v>-10</v>
      </c>
      <c r="B51" s="4" t="s">
        <v>6</v>
      </c>
      <c r="C51" s="5">
        <v>-93.5</v>
      </c>
      <c r="D51" s="5">
        <v>-96</v>
      </c>
      <c r="E51" s="5">
        <v>-96</v>
      </c>
      <c r="F51" s="5">
        <v>-94.5</v>
      </c>
      <c r="G51" s="5">
        <v>-95</v>
      </c>
      <c r="H51" s="5">
        <v>-90.5</v>
      </c>
      <c r="J51" s="4">
        <v>-10</v>
      </c>
      <c r="K51" s="4" t="s">
        <v>6</v>
      </c>
      <c r="L51" s="5">
        <v>-91</v>
      </c>
      <c r="M51" s="5">
        <v>-91</v>
      </c>
      <c r="N51" s="5">
        <v>-92.5</v>
      </c>
      <c r="O51" s="5">
        <v>-91</v>
      </c>
      <c r="P51" s="5">
        <v>-91.5</v>
      </c>
      <c r="Q51" s="5">
        <v>-90.5</v>
      </c>
    </row>
    <row r="52" spans="1:17">
      <c r="A52" s="4">
        <v>-10</v>
      </c>
      <c r="B52" s="4" t="s">
        <v>7</v>
      </c>
      <c r="C52" s="5">
        <v>-94</v>
      </c>
      <c r="D52" s="5">
        <v>-96</v>
      </c>
      <c r="E52" s="5">
        <v>-96</v>
      </c>
      <c r="F52" s="5">
        <v>-95</v>
      </c>
      <c r="G52" s="5">
        <v>-95.5</v>
      </c>
      <c r="H52" s="5">
        <v>-91</v>
      </c>
      <c r="J52" s="4">
        <v>-10</v>
      </c>
      <c r="K52" s="4" t="s">
        <v>7</v>
      </c>
      <c r="L52" s="5">
        <v>-91</v>
      </c>
      <c r="M52" s="5">
        <v>-91</v>
      </c>
      <c r="N52" s="5">
        <v>-92.5</v>
      </c>
      <c r="O52" s="5">
        <v>-91.5</v>
      </c>
      <c r="P52" s="5">
        <v>-92</v>
      </c>
      <c r="Q52" s="5">
        <v>-91</v>
      </c>
    </row>
    <row r="53" spans="1:17">
      <c r="A53" s="4">
        <v>-10</v>
      </c>
      <c r="B53" s="4" t="s">
        <v>8</v>
      </c>
      <c r="C53" s="5">
        <v>-99.5</v>
      </c>
      <c r="D53" s="5">
        <v>-101</v>
      </c>
      <c r="E53" s="5">
        <v>-101</v>
      </c>
      <c r="F53" s="5">
        <v>-99.5</v>
      </c>
      <c r="G53" s="5">
        <v>-100</v>
      </c>
      <c r="H53" s="5">
        <v>-96.5</v>
      </c>
      <c r="J53" s="4">
        <v>-10</v>
      </c>
      <c r="K53" s="4" t="s">
        <v>8</v>
      </c>
      <c r="L53" s="5">
        <v>-97</v>
      </c>
      <c r="M53" s="5">
        <v>-97</v>
      </c>
      <c r="N53" s="5">
        <v>-98</v>
      </c>
      <c r="O53" s="5">
        <v>-97</v>
      </c>
      <c r="P53" s="5">
        <v>-97.5</v>
      </c>
      <c r="Q53" s="5">
        <v>-96.5</v>
      </c>
    </row>
    <row r="54" spans="1:17">
      <c r="A54" s="4">
        <v>-10</v>
      </c>
      <c r="B54" s="4" t="s">
        <v>9</v>
      </c>
      <c r="C54" s="5">
        <v>-91</v>
      </c>
      <c r="D54" s="5">
        <v>-94</v>
      </c>
      <c r="E54" s="5">
        <v>-94</v>
      </c>
      <c r="F54" s="5">
        <v>-92.5</v>
      </c>
      <c r="G54" s="5">
        <v>-93</v>
      </c>
      <c r="H54" s="5">
        <v>-88</v>
      </c>
      <c r="J54" s="4">
        <v>-10</v>
      </c>
      <c r="K54" s="4" t="s">
        <v>9</v>
      </c>
      <c r="L54" s="5">
        <v>-88.5</v>
      </c>
      <c r="M54" s="5">
        <v>-88.5</v>
      </c>
      <c r="N54" s="5">
        <v>-90</v>
      </c>
      <c r="O54" s="5">
        <v>-89</v>
      </c>
      <c r="P54" s="5">
        <v>-89.5</v>
      </c>
      <c r="Q54" s="5">
        <v>-88</v>
      </c>
    </row>
    <row r="55" spans="1:17">
      <c r="A55" s="4">
        <v>-10</v>
      </c>
      <c r="B55" s="4" t="s">
        <v>10</v>
      </c>
      <c r="C55" s="5">
        <v>-95.5</v>
      </c>
      <c r="D55" s="5">
        <v>-97.5</v>
      </c>
      <c r="E55" s="5">
        <v>-97.5</v>
      </c>
      <c r="F55" s="5">
        <v>-96.5</v>
      </c>
      <c r="G55" s="5">
        <v>-97</v>
      </c>
      <c r="H55" s="5">
        <v>-92.5</v>
      </c>
      <c r="J55" s="4">
        <v>-10</v>
      </c>
      <c r="K55" s="4" t="s">
        <v>10</v>
      </c>
      <c r="L55" s="5">
        <v>-93</v>
      </c>
      <c r="M55" s="5">
        <v>-93</v>
      </c>
      <c r="N55" s="5">
        <v>-94</v>
      </c>
      <c r="O55" s="5">
        <v>-93</v>
      </c>
      <c r="P55" s="5">
        <v>-93.5</v>
      </c>
      <c r="Q55" s="5">
        <v>-92.5</v>
      </c>
    </row>
    <row r="56" spans="1:17">
      <c r="A56" s="4">
        <v>-10</v>
      </c>
      <c r="B56" s="4" t="s">
        <v>11</v>
      </c>
      <c r="C56" s="5">
        <v>-94</v>
      </c>
      <c r="D56" s="5">
        <v>-96</v>
      </c>
      <c r="E56" s="5">
        <v>-96</v>
      </c>
      <c r="F56" s="5">
        <v>-94.5</v>
      </c>
      <c r="G56" s="5">
        <v>-95</v>
      </c>
      <c r="H56" s="5">
        <v>-91</v>
      </c>
      <c r="J56" s="4">
        <v>-10</v>
      </c>
      <c r="K56" s="4" t="s">
        <v>11</v>
      </c>
      <c r="L56" s="5">
        <v>-91</v>
      </c>
      <c r="M56" s="5">
        <v>-91</v>
      </c>
      <c r="N56" s="5">
        <v>-92.5</v>
      </c>
      <c r="O56" s="5">
        <v>-91.5</v>
      </c>
      <c r="P56" s="5">
        <v>-92</v>
      </c>
      <c r="Q56" s="5">
        <v>-91</v>
      </c>
    </row>
    <row r="57" spans="1:17">
      <c r="A57" s="4">
        <v>-10</v>
      </c>
      <c r="B57" s="4" t="s">
        <v>12</v>
      </c>
      <c r="C57" s="5">
        <v>-97.5</v>
      </c>
      <c r="D57" s="5">
        <v>-99.5</v>
      </c>
      <c r="E57" s="5">
        <v>-99.5</v>
      </c>
      <c r="F57" s="5">
        <v>-98</v>
      </c>
      <c r="G57" s="5">
        <v>-98.5</v>
      </c>
      <c r="H57" s="5">
        <v>-94.5</v>
      </c>
      <c r="J57" s="4">
        <v>-10</v>
      </c>
      <c r="K57" s="4" t="s">
        <v>12</v>
      </c>
      <c r="L57" s="5">
        <v>-94.5</v>
      </c>
      <c r="M57" s="5">
        <v>-94.5</v>
      </c>
      <c r="N57" s="5">
        <v>-96</v>
      </c>
      <c r="O57" s="5">
        <v>-95</v>
      </c>
      <c r="P57" s="5">
        <v>-95.5</v>
      </c>
      <c r="Q57" s="5">
        <v>-94.5</v>
      </c>
    </row>
    <row r="58" spans="1:17">
      <c r="A58" s="4">
        <v>-10</v>
      </c>
      <c r="B58" s="4" t="s">
        <v>13</v>
      </c>
      <c r="C58" s="5">
        <v>-94.5</v>
      </c>
      <c r="D58" s="5">
        <v>-97</v>
      </c>
      <c r="E58" s="5">
        <v>-97</v>
      </c>
      <c r="F58" s="5">
        <v>-96.5</v>
      </c>
      <c r="G58" s="5">
        <v>-96.5</v>
      </c>
      <c r="H58" s="5">
        <v>-91.5</v>
      </c>
      <c r="J58" s="4">
        <v>-10</v>
      </c>
      <c r="K58" s="4" t="s">
        <v>13</v>
      </c>
      <c r="L58" s="5">
        <v>-92</v>
      </c>
      <c r="M58" s="5">
        <v>-92</v>
      </c>
      <c r="N58" s="5">
        <v>-94</v>
      </c>
      <c r="O58" s="5">
        <v>-93</v>
      </c>
      <c r="P58" s="5">
        <v>-93.5</v>
      </c>
      <c r="Q58" s="5">
        <v>-91.5</v>
      </c>
    </row>
    <row r="59" spans="1:17">
      <c r="A59" s="4">
        <v>-10</v>
      </c>
      <c r="B59" s="4" t="s">
        <v>14</v>
      </c>
      <c r="C59" s="5">
        <v>-94.5</v>
      </c>
      <c r="D59" s="5">
        <v>-97.5</v>
      </c>
      <c r="E59" s="5">
        <v>-97.5</v>
      </c>
      <c r="F59" s="5">
        <v>-97</v>
      </c>
      <c r="G59" s="5">
        <v>-97</v>
      </c>
      <c r="H59" s="5">
        <v>-91.5</v>
      </c>
      <c r="J59" s="4">
        <v>-10</v>
      </c>
      <c r="K59" s="4" t="s">
        <v>14</v>
      </c>
      <c r="L59" s="5">
        <v>-92</v>
      </c>
      <c r="M59" s="5">
        <v>-92</v>
      </c>
      <c r="N59" s="5">
        <v>-94.5</v>
      </c>
      <c r="O59" s="5">
        <v>-93.5</v>
      </c>
      <c r="P59" s="5">
        <v>-94</v>
      </c>
      <c r="Q59" s="5">
        <v>-91.5</v>
      </c>
    </row>
    <row r="60" spans="1:17">
      <c r="A60" s="4">
        <v>-10</v>
      </c>
      <c r="B60" s="4" t="s">
        <v>15</v>
      </c>
      <c r="C60" s="5">
        <v>-94</v>
      </c>
      <c r="D60" s="5">
        <v>-97</v>
      </c>
      <c r="E60" s="5">
        <v>-97</v>
      </c>
      <c r="F60" s="5">
        <v>-96.5</v>
      </c>
      <c r="G60" s="5">
        <v>-96.5</v>
      </c>
      <c r="H60" s="5">
        <v>-91</v>
      </c>
      <c r="J60" s="4">
        <v>-10</v>
      </c>
      <c r="K60" s="4" t="s">
        <v>15</v>
      </c>
      <c r="L60" s="5">
        <v>-91.5</v>
      </c>
      <c r="M60" s="5">
        <v>-91.5</v>
      </c>
      <c r="N60" s="5">
        <v>-94</v>
      </c>
      <c r="O60" s="5">
        <v>-93.5</v>
      </c>
      <c r="P60" s="5">
        <v>-93.5</v>
      </c>
      <c r="Q60" s="5">
        <v>-91</v>
      </c>
    </row>
    <row r="61" spans="1:17" ht="30">
      <c r="B61" s="3" t="s">
        <v>16</v>
      </c>
      <c r="C61" s="6">
        <f>AVERAGE($H6-C6, $H7-C7, $H8-C8, $H9-C9, $H10-C10, $H11-C11, $H12-C12, $H13-C13, $H14-C14, $H15-C15, $H16-C16, $H17-C17, $H18-C18, $H19-C19, $H20-C20, $H21-C21, $H22-C22, $H23-C23, $H24-C24, $H25-C25, $H26-C26, $H27-C27, $H28-C28, $H29-C29, $H30-C30, $H31-C31, $H32-C32, $H33-C33, $H34-C34, $H35-C35, $H36-C36, $H37-C37, $H38-C38, $H39-C39, $H40-C40, $H41-C41, $H42-C42, $H43-C43, $H44-C44, $H45-C45, $H46-C46, $H47-C47, $H48-C48, $H49-C49, $H50-C50, $H51-C51, $H52-C52, $H53-C53, $H54-C54, $H55-C55, $H56-C56, $H57-C57, $H58-C58, $H59-C59, $H60-C60)</f>
        <v>2.9454545454545453</v>
      </c>
      <c r="D61" s="6">
        <f>AVERAGE($H6-D6, $H7-D7, $H8-D8, $H9-D9, $H10-D10, $H11-D11, $H12-D12, $H13-D13, $H14-D14, $H15-D15, $H16-D16, $H17-D17, $H18-D18, $H19-D19, $H20-D20, $H21-D21, $H22-D22, $H23-D23, $H24-D24, $H25-D25, $H26-D26, $H27-D27, $H28-D28, $H29-D29, $H30-D30, $H31-D31, $H32-D32, $H33-D33, $H34-D34, $H35-D35, $H36-D36, $H37-D37, $H38-D38, $H39-D39, $H40-D40, $H41-D41, $H42-D42, $H43-D43, $H44-D44, $H45-D45, $H46-D46, $H47-D47, $H48-D48, $H49-D49, $H50-D50, $H51-D51, $H52-D52, $H53-D53, $H54-D54, $H55-D55, $H56-D56, $H57-D57, $H58-D58, $H59-D59, $H60-D60)</f>
        <v>5.1454545454545455</v>
      </c>
      <c r="E61" s="6">
        <f>AVERAGE($H6-E6, $H7-E7, $H8-E8, $H9-E9, $H10-E10, $H11-E11, $H12-E12, $H13-E13, $H14-E14, $H15-E15, $H16-E16, $H17-E17, $H18-E18, $H19-E19, $H20-E20, $H21-E21, $H22-E22, $H23-E23, $H24-E24, $H25-E25, $H26-E26, $H27-E27, $H28-E28, $H29-E29, $H30-E30, $H31-E31, $H32-E32, $H33-E33, $H34-E34, $H35-E35, $H36-E36, $H37-E37, $H38-E38, $H39-E39, $H40-E40, $H41-E41, $H42-E42, $H43-E43, $H44-E44, $H45-E45, $H46-E46, $H47-E47, $H48-E48, $H49-E49, $H50-E50, $H51-E51, $H52-E52, $H53-E53, $H54-E54, $H55-E55, $H56-E56, $H57-E57, $H58-E58, $H59-E59, $H60-E60)</f>
        <v>5.1454545454545455</v>
      </c>
      <c r="F61" s="6">
        <f>AVERAGE($H6-F6, $H7-F7, $H8-F8, $H9-F9, $H10-F10, $H11-F11, $H12-F12, $H13-F13, $H14-F14, $H15-F15, $H16-F16, $H17-F17, $H18-F18, $H19-F19, $H20-F20, $H21-F21, $H22-F22, $H23-F23, $H24-F24, $H25-F25, $H26-F26, $H27-F27, $H28-F28, $H29-F29, $H30-F30, $H31-F31, $H32-F32, $H33-F33, $H34-F34, $H35-F35, $H36-F36, $H37-F37, $H38-F38, $H39-F39, $H40-F40, $H41-F41, $H42-F42, $H43-F43, $H44-F44, $H45-F45, $H46-F46, $H47-F47, $H48-F48, $H49-F49, $H50-F50, $H51-F51, $H52-F52, $H53-F53, $H54-F54, $H55-F55, $H56-F56, $H57-F57, $H58-F58, $H59-F59, $H60-F60)</f>
        <v>4.0727272727272723</v>
      </c>
      <c r="G61" s="6"/>
      <c r="H61" s="3"/>
      <c r="K61" s="3" t="s">
        <v>16</v>
      </c>
      <c r="L61" s="6">
        <f>AVERAGE($H6-L6, $H7-L7, $H8-L8, $H9-L9, $H10-L10, $H11-L11, $H12-L12, $H13-L13, $H14-L14, $H15-L15, $H16-L16, $H17-L17, $H18-L18, $H19-L19, $H20-L20, $H21-L21, $H22-L22, $H23-L23, $H24-L24, $H25-L25, $H26-L26, $H27-L27, $H28-L28, $H29-L29, $H30-L30, $H31-L31, $H32-L32, $H33-L33, $H34-L34, $H35-L35, $H36-L36, $H37-L37, $H38-L38, $H39-L39, $H40-L40, $H41-L41, $H42-L42, $H43-L43, $H44-L44, $H45-L45, $H46-L46, $H47-L47, $H48-L48, $H49-L49, $H50-L50, $H51-L51, $H52-L52, $H53-L53, $H54-L54, $H55-L55, $H56-L56, $H57-L57, $H58-L58, $H59-L59, $H60-L60)</f>
        <v>0.41818181818181815</v>
      </c>
      <c r="M61" s="6">
        <f>AVERAGE($H6-M6, $H7-M7, $H8-M8, $H9-M9, $H10-M10, $H11-M11, $H12-M12, $H13-M13, $H14-M14, $H15-M15, $H16-M16, $H17-M17, $H18-M18, $H19-M19, $H20-M20, $H21-M21, $H22-M22, $H23-M23, $H24-M24, $H25-M25, $H26-M26, $H27-M27, $H28-M28, $H29-M29, $H30-M30, $H31-M31, $H32-M32, $H33-M33, $H34-M34, $H35-M35, $H36-M36, $H37-M37, $H38-M38, $H39-M39, $H40-M40, $H41-M41, $H42-M42, $H43-M43, $H44-M44, $H45-M45, $H46-M46, $H47-M47, $H48-M48, $H49-M49, $H50-M50, $H51-M51, $H52-M52, $H53-M53, $H54-M54, $H55-M55, $H56-M56, $H57-M57, $H58-M58, $H59-M59, $H60-M60)</f>
        <v>0.41818181818181815</v>
      </c>
      <c r="N61" s="6">
        <f>AVERAGE($H6-N6, $H7-N7, $H8-N8, $H9-N9, $H10-N10, $H11-N11, $H12-N12, $H13-N13, $H14-N14, $H15-N15, $H16-N16, $H17-N17, $H18-N18, $H19-N19, $H20-N20, $H21-N21, $H22-N22, $H23-N23, $H24-N24, $H25-N25, $H26-N26, $H27-N27, $H28-N28, $H29-N29, $H30-N30, $H31-N31, $H32-N32, $H33-N33, $H34-N34, $H35-N35, $H36-N36, $H37-N37, $H38-N38, $H39-N39, $H40-N40, $H41-N41, $H42-N42, $H43-N43, $H44-N44, $H45-N45, $H46-N46, $H47-N47, $H48-N48, $H49-N49, $H50-N50, $H51-N51, $H52-N52, $H53-N53, $H54-N54, $H55-N55, $H56-N56, $H57-N57, $H58-N58, $H59-N59, $H60-N60)</f>
        <v>1.9454545454545455</v>
      </c>
      <c r="O61" s="6">
        <f>AVERAGE($H6-O6, $H7-O7, $H8-O8, $H9-O9, $H10-O10, $H11-O11, $H12-O12, $H13-O13, $H14-O14, $H15-O15, $H16-O16, $H17-O17, $H18-O18, $H19-O19, $H20-O20, $H21-O21, $H22-O22, $H23-O23, $H24-O24, $H25-O25, $H26-O26, $H27-O27, $H28-O28, $H29-O29, $H30-O30, $H31-O31, $H32-O32, $H33-O33, $H34-O34, $H35-O35, $H36-O36, $H37-O37, $H38-O38, $H39-O39, $H40-O40, $H41-O41, $H42-O42, $H43-O43, $H44-O44, $H45-O45, $H46-O46, $H47-O47, $H48-O48, $H49-O49, $H50-O50, $H51-O51, $H52-O52, $H53-O53, $H54-O54, $H55-O55, $H56-O56, $H57-O57, $H58-O58, $H59-O59, $H60-O60)</f>
        <v>0.84545454545454546</v>
      </c>
      <c r="P61" s="6"/>
      <c r="Q61" s="3"/>
    </row>
    <row r="70" spans="1:17">
      <c r="A70" s="18" t="s">
        <v>17</v>
      </c>
      <c r="B70" s="18"/>
      <c r="C70" s="18"/>
      <c r="D70" s="18"/>
      <c r="E70" s="18"/>
      <c r="F70" s="18"/>
      <c r="G70" s="18"/>
      <c r="H70" s="18"/>
      <c r="J70" s="18" t="s">
        <v>18</v>
      </c>
      <c r="K70" s="18"/>
      <c r="L70" s="18"/>
      <c r="M70" s="18"/>
      <c r="N70" s="18"/>
      <c r="O70" s="18"/>
      <c r="P70" s="18"/>
      <c r="Q70" s="18"/>
    </row>
    <row r="71" spans="1:17" ht="45">
      <c r="A71" s="2" t="s">
        <v>2</v>
      </c>
      <c r="B71" s="2" t="s">
        <v>3</v>
      </c>
      <c r="C71" s="2" t="s">
        <v>31</v>
      </c>
      <c r="D71" s="2" t="s">
        <v>20</v>
      </c>
      <c r="E71" s="2" t="s">
        <v>22</v>
      </c>
      <c r="F71" s="2" t="s">
        <v>21</v>
      </c>
      <c r="G71" s="2" t="s">
        <v>48</v>
      </c>
      <c r="H71" s="2" t="s">
        <v>4</v>
      </c>
      <c r="I71" s="3"/>
      <c r="J71" s="2" t="s">
        <v>2</v>
      </c>
      <c r="K71" s="2" t="s">
        <v>3</v>
      </c>
      <c r="L71" s="2" t="s">
        <v>31</v>
      </c>
      <c r="M71" s="2" t="s">
        <v>20</v>
      </c>
      <c r="N71" s="2" t="s">
        <v>22</v>
      </c>
      <c r="O71" s="2" t="s">
        <v>21</v>
      </c>
      <c r="P71" s="2" t="s">
        <v>48</v>
      </c>
      <c r="Q71" s="2" t="s">
        <v>4</v>
      </c>
    </row>
    <row r="72" spans="1:17">
      <c r="A72" s="4">
        <v>4</v>
      </c>
      <c r="B72" s="4" t="s">
        <v>5</v>
      </c>
      <c r="C72" s="5">
        <v>-102</v>
      </c>
      <c r="D72" s="5">
        <v>-104.5</v>
      </c>
      <c r="E72" s="5">
        <v>-104.5</v>
      </c>
      <c r="F72" s="5">
        <v>-103.5</v>
      </c>
      <c r="G72" s="5">
        <v>-104</v>
      </c>
      <c r="H72" s="5">
        <v>-99</v>
      </c>
      <c r="J72" s="4">
        <v>4</v>
      </c>
      <c r="K72" s="4" t="s">
        <v>5</v>
      </c>
      <c r="L72" s="5">
        <v>-99.5</v>
      </c>
      <c r="M72" s="5">
        <v>-99.5</v>
      </c>
      <c r="N72" s="5">
        <v>-101.5</v>
      </c>
      <c r="O72" s="5">
        <v>-100</v>
      </c>
      <c r="P72" s="5">
        <v>-100.5</v>
      </c>
      <c r="Q72" s="5">
        <v>-99</v>
      </c>
    </row>
    <row r="73" spans="1:17">
      <c r="A73" s="4">
        <v>4</v>
      </c>
      <c r="B73" s="4" t="s">
        <v>6</v>
      </c>
      <c r="C73" s="5">
        <v>-102.5</v>
      </c>
      <c r="D73" s="5">
        <v>-104.5</v>
      </c>
      <c r="E73" s="5">
        <v>-104.5</v>
      </c>
      <c r="F73" s="5">
        <v>-102.5</v>
      </c>
      <c r="G73" s="5">
        <v>-103.5</v>
      </c>
      <c r="H73" s="5">
        <v>-99.5</v>
      </c>
      <c r="J73" s="4">
        <v>4</v>
      </c>
      <c r="K73" s="4" t="s">
        <v>6</v>
      </c>
      <c r="L73" s="5">
        <v>-100</v>
      </c>
      <c r="M73" s="5">
        <v>-100</v>
      </c>
      <c r="N73" s="5">
        <v>-101.5</v>
      </c>
      <c r="O73" s="5">
        <v>-100</v>
      </c>
      <c r="P73" s="5">
        <v>-100.5</v>
      </c>
      <c r="Q73" s="5">
        <v>-99.5</v>
      </c>
    </row>
    <row r="74" spans="1:17">
      <c r="A74" s="4">
        <v>4</v>
      </c>
      <c r="B74" s="4" t="s">
        <v>7</v>
      </c>
      <c r="C74" s="5">
        <v>-102.5</v>
      </c>
      <c r="D74" s="5">
        <v>-104.5</v>
      </c>
      <c r="E74" s="5">
        <v>-104.5</v>
      </c>
      <c r="F74" s="5">
        <v>-102.5</v>
      </c>
      <c r="G74" s="5">
        <v>-103.5</v>
      </c>
      <c r="H74" s="5">
        <v>-99.5</v>
      </c>
      <c r="J74" s="4">
        <v>4</v>
      </c>
      <c r="K74" s="4" t="s">
        <v>7</v>
      </c>
      <c r="L74" s="5">
        <v>-99.5</v>
      </c>
      <c r="M74" s="5">
        <v>-99.5</v>
      </c>
      <c r="N74" s="5">
        <v>-101.5</v>
      </c>
      <c r="O74" s="5">
        <v>-100</v>
      </c>
      <c r="P74" s="5">
        <v>-100.5</v>
      </c>
      <c r="Q74" s="5">
        <v>-99.5</v>
      </c>
    </row>
    <row r="75" spans="1:17">
      <c r="A75" s="4">
        <v>4</v>
      </c>
      <c r="B75" s="4" t="s">
        <v>8</v>
      </c>
      <c r="C75" s="5">
        <v>-107</v>
      </c>
      <c r="D75" s="5">
        <v>-109.5</v>
      </c>
      <c r="E75" s="5">
        <v>-109.5</v>
      </c>
      <c r="F75" s="5">
        <v>-108.5</v>
      </c>
      <c r="G75" s="5">
        <v>-109</v>
      </c>
      <c r="H75" s="5">
        <v>-105.5</v>
      </c>
      <c r="J75" s="4">
        <v>4</v>
      </c>
      <c r="K75" s="4" t="s">
        <v>8</v>
      </c>
      <c r="L75" s="5">
        <v>-106</v>
      </c>
      <c r="M75" s="5">
        <v>-106</v>
      </c>
      <c r="N75" s="5">
        <v>-107</v>
      </c>
      <c r="O75" s="5">
        <v>-106</v>
      </c>
      <c r="P75" s="5">
        <v>-106.5</v>
      </c>
      <c r="Q75" s="5">
        <v>-105.5</v>
      </c>
    </row>
    <row r="76" spans="1:17">
      <c r="A76" s="4">
        <v>4</v>
      </c>
      <c r="B76" s="4" t="s">
        <v>9</v>
      </c>
      <c r="C76" s="5">
        <v>-99</v>
      </c>
      <c r="D76" s="5">
        <v>-102</v>
      </c>
      <c r="E76" s="5">
        <v>-102</v>
      </c>
      <c r="F76" s="5">
        <v>-100.5</v>
      </c>
      <c r="G76" s="5">
        <v>-101</v>
      </c>
      <c r="H76" s="5">
        <v>-96</v>
      </c>
      <c r="J76" s="4">
        <v>4</v>
      </c>
      <c r="K76" s="4" t="s">
        <v>9</v>
      </c>
      <c r="L76" s="5">
        <v>-96.5</v>
      </c>
      <c r="M76" s="5">
        <v>-96.5</v>
      </c>
      <c r="N76" s="5">
        <v>-98.5</v>
      </c>
      <c r="O76" s="5">
        <v>-96.5</v>
      </c>
      <c r="P76" s="5">
        <v>-97.5</v>
      </c>
      <c r="Q76" s="5">
        <v>-96</v>
      </c>
    </row>
    <row r="77" spans="1:17">
      <c r="A77" s="4">
        <v>4</v>
      </c>
      <c r="B77" s="4" t="s">
        <v>10</v>
      </c>
      <c r="C77" s="5">
        <v>-103.5</v>
      </c>
      <c r="D77" s="5">
        <v>-105.5</v>
      </c>
      <c r="E77" s="5">
        <v>-105.5</v>
      </c>
      <c r="F77" s="5">
        <v>-103.5</v>
      </c>
      <c r="G77" s="5">
        <v>-104.5</v>
      </c>
      <c r="H77" s="5">
        <v>-100.5</v>
      </c>
      <c r="J77" s="4">
        <v>4</v>
      </c>
      <c r="K77" s="4" t="s">
        <v>10</v>
      </c>
      <c r="L77" s="5">
        <v>-101</v>
      </c>
      <c r="M77" s="5">
        <v>-101</v>
      </c>
      <c r="N77" s="5">
        <v>-102.5</v>
      </c>
      <c r="O77" s="5">
        <v>-101</v>
      </c>
      <c r="P77" s="5">
        <v>-101.5</v>
      </c>
      <c r="Q77" s="5">
        <v>-100.5</v>
      </c>
    </row>
    <row r="78" spans="1:17">
      <c r="A78" s="4">
        <v>4</v>
      </c>
      <c r="B78" s="4" t="s">
        <v>11</v>
      </c>
      <c r="C78" s="5">
        <v>-102.5</v>
      </c>
      <c r="D78" s="5">
        <v>-104.5</v>
      </c>
      <c r="E78" s="5">
        <v>-104.5</v>
      </c>
      <c r="F78" s="5">
        <v>-102.5</v>
      </c>
      <c r="G78" s="5">
        <v>-103.5</v>
      </c>
      <c r="H78" s="5">
        <v>-99.5</v>
      </c>
      <c r="J78" s="4">
        <v>4</v>
      </c>
      <c r="K78" s="4" t="s">
        <v>11</v>
      </c>
      <c r="L78" s="5">
        <v>-100</v>
      </c>
      <c r="M78" s="5">
        <v>-100</v>
      </c>
      <c r="N78" s="5">
        <v>-101.5</v>
      </c>
      <c r="O78" s="5">
        <v>-100</v>
      </c>
      <c r="P78" s="5">
        <v>-100.5</v>
      </c>
      <c r="Q78" s="5">
        <v>-99.5</v>
      </c>
    </row>
    <row r="79" spans="1:17">
      <c r="A79" s="4">
        <v>4</v>
      </c>
      <c r="B79" s="4" t="s">
        <v>12</v>
      </c>
      <c r="C79" s="5">
        <v>-105.5</v>
      </c>
      <c r="D79" s="5">
        <v>-107.5</v>
      </c>
      <c r="E79" s="5">
        <v>-107.5</v>
      </c>
      <c r="F79" s="5">
        <v>-106.5</v>
      </c>
      <c r="G79" s="5">
        <v>-107</v>
      </c>
      <c r="H79" s="5">
        <v>-103.5</v>
      </c>
      <c r="J79" s="4">
        <v>4</v>
      </c>
      <c r="K79" s="4" t="s">
        <v>12</v>
      </c>
      <c r="L79" s="5">
        <v>-104</v>
      </c>
      <c r="M79" s="5">
        <v>-104</v>
      </c>
      <c r="N79" s="5">
        <v>-105.5</v>
      </c>
      <c r="O79" s="5">
        <v>-104</v>
      </c>
      <c r="P79" s="5">
        <v>-104.5</v>
      </c>
      <c r="Q79" s="5">
        <v>-103.5</v>
      </c>
    </row>
    <row r="80" spans="1:17">
      <c r="A80" s="4">
        <v>4</v>
      </c>
      <c r="B80" s="4" t="s">
        <v>13</v>
      </c>
      <c r="C80" s="5">
        <v>-103.5</v>
      </c>
      <c r="D80" s="5">
        <v>-106</v>
      </c>
      <c r="E80" s="5">
        <v>-106</v>
      </c>
      <c r="F80" s="5">
        <v>-104</v>
      </c>
      <c r="G80" s="5">
        <v>-105</v>
      </c>
      <c r="H80" s="5">
        <v>-100.5</v>
      </c>
      <c r="J80" s="4">
        <v>4</v>
      </c>
      <c r="K80" s="4" t="s">
        <v>13</v>
      </c>
      <c r="L80" s="5">
        <v>-100.5</v>
      </c>
      <c r="M80" s="5">
        <v>-100.5</v>
      </c>
      <c r="N80" s="5">
        <v>-102.5</v>
      </c>
      <c r="O80" s="5">
        <v>-101</v>
      </c>
      <c r="P80" s="5">
        <v>-101.5</v>
      </c>
      <c r="Q80" s="5">
        <v>-100.5</v>
      </c>
    </row>
    <row r="81" spans="1:17">
      <c r="A81" s="4">
        <v>4</v>
      </c>
      <c r="B81" s="4" t="s">
        <v>14</v>
      </c>
      <c r="C81" s="5">
        <v>-103</v>
      </c>
      <c r="D81" s="5">
        <v>-105.5</v>
      </c>
      <c r="E81" s="5">
        <v>-105.5</v>
      </c>
      <c r="F81" s="5">
        <v>-103.5</v>
      </c>
      <c r="G81" s="5">
        <v>-104.5</v>
      </c>
      <c r="H81" s="5">
        <v>-100</v>
      </c>
      <c r="J81" s="4">
        <v>4</v>
      </c>
      <c r="K81" s="4" t="s">
        <v>14</v>
      </c>
      <c r="L81" s="5">
        <v>-100.5</v>
      </c>
      <c r="M81" s="5">
        <v>-100.5</v>
      </c>
      <c r="N81" s="5">
        <v>-102.5</v>
      </c>
      <c r="O81" s="5">
        <v>-100.5</v>
      </c>
      <c r="P81" s="5">
        <v>-101.5</v>
      </c>
      <c r="Q81" s="5">
        <v>-100</v>
      </c>
    </row>
    <row r="82" spans="1:17">
      <c r="A82" s="4">
        <v>4</v>
      </c>
      <c r="B82" s="4" t="s">
        <v>15</v>
      </c>
      <c r="C82" s="5">
        <v>-103</v>
      </c>
      <c r="D82" s="5">
        <v>-105</v>
      </c>
      <c r="E82" s="5">
        <v>-105</v>
      </c>
      <c r="F82" s="5">
        <v>-103.5</v>
      </c>
      <c r="G82" s="5">
        <v>-104</v>
      </c>
      <c r="H82" s="5">
        <v>-100</v>
      </c>
      <c r="J82" s="4">
        <v>4</v>
      </c>
      <c r="K82" s="4" t="s">
        <v>15</v>
      </c>
      <c r="L82" s="5">
        <v>-100</v>
      </c>
      <c r="M82" s="5">
        <v>-100</v>
      </c>
      <c r="N82" s="5">
        <v>-102</v>
      </c>
      <c r="O82" s="5">
        <v>-100.5</v>
      </c>
      <c r="P82" s="5">
        <v>-101</v>
      </c>
      <c r="Q82" s="5">
        <v>-100</v>
      </c>
    </row>
    <row r="83" spans="1:17">
      <c r="A83" s="4">
        <v>0</v>
      </c>
      <c r="B83" s="4" t="s">
        <v>5</v>
      </c>
      <c r="C83" s="5">
        <v>-100</v>
      </c>
      <c r="D83" s="5">
        <v>-102.5</v>
      </c>
      <c r="E83" s="5">
        <v>-102.5</v>
      </c>
      <c r="F83" s="5">
        <v>-102</v>
      </c>
      <c r="G83" s="5">
        <v>-102</v>
      </c>
      <c r="H83" s="5">
        <v>-97</v>
      </c>
      <c r="J83" s="4">
        <v>0</v>
      </c>
      <c r="K83" s="4" t="s">
        <v>5</v>
      </c>
      <c r="L83" s="5">
        <v>-97.5</v>
      </c>
      <c r="M83" s="5">
        <v>-97.5</v>
      </c>
      <c r="N83" s="5">
        <v>-99</v>
      </c>
      <c r="O83" s="5">
        <v>-98</v>
      </c>
      <c r="P83" s="5">
        <v>-98.5</v>
      </c>
      <c r="Q83" s="5">
        <v>-97</v>
      </c>
    </row>
    <row r="84" spans="1:17">
      <c r="A84" s="4">
        <v>0</v>
      </c>
      <c r="B84" s="4" t="s">
        <v>6</v>
      </c>
      <c r="C84" s="5">
        <v>-101</v>
      </c>
      <c r="D84" s="5">
        <v>-103</v>
      </c>
      <c r="E84" s="5">
        <v>-103</v>
      </c>
      <c r="F84" s="5">
        <v>-101</v>
      </c>
      <c r="G84" s="5">
        <v>-102</v>
      </c>
      <c r="H84" s="5">
        <v>-98</v>
      </c>
      <c r="J84" s="4">
        <v>0</v>
      </c>
      <c r="K84" s="4" t="s">
        <v>6</v>
      </c>
      <c r="L84" s="5">
        <v>-98.5</v>
      </c>
      <c r="M84" s="5">
        <v>-98.5</v>
      </c>
      <c r="N84" s="5">
        <v>-99.5</v>
      </c>
      <c r="O84" s="5">
        <v>-98.5</v>
      </c>
      <c r="P84" s="5">
        <v>-99</v>
      </c>
      <c r="Q84" s="5">
        <v>-98</v>
      </c>
    </row>
    <row r="85" spans="1:17">
      <c r="A85" s="4">
        <v>0</v>
      </c>
      <c r="B85" s="4" t="s">
        <v>7</v>
      </c>
      <c r="C85" s="5">
        <v>-101</v>
      </c>
      <c r="D85" s="5">
        <v>-103</v>
      </c>
      <c r="E85" s="5">
        <v>-103</v>
      </c>
      <c r="F85" s="5">
        <v>-101</v>
      </c>
      <c r="G85" s="5">
        <v>-102</v>
      </c>
      <c r="H85" s="5">
        <v>-98</v>
      </c>
      <c r="J85" s="4">
        <v>0</v>
      </c>
      <c r="K85" s="4" t="s">
        <v>7</v>
      </c>
      <c r="L85" s="5">
        <v>-98.5</v>
      </c>
      <c r="M85" s="5">
        <v>-98.5</v>
      </c>
      <c r="N85" s="5">
        <v>-100</v>
      </c>
      <c r="O85" s="5">
        <v>-98.5</v>
      </c>
      <c r="P85" s="5">
        <v>-99</v>
      </c>
      <c r="Q85" s="5">
        <v>-98</v>
      </c>
    </row>
    <row r="86" spans="1:17">
      <c r="A86" s="4">
        <v>0</v>
      </c>
      <c r="B86" s="4" t="s">
        <v>8</v>
      </c>
      <c r="C86" s="5">
        <v>-105.5</v>
      </c>
      <c r="D86" s="5">
        <v>-107</v>
      </c>
      <c r="E86" s="5">
        <v>-107</v>
      </c>
      <c r="F86" s="5">
        <v>-106.5</v>
      </c>
      <c r="G86" s="5">
        <v>-106.5</v>
      </c>
      <c r="H86" s="5">
        <v>-103.5</v>
      </c>
      <c r="J86" s="4">
        <v>0</v>
      </c>
      <c r="K86" s="4" t="s">
        <v>8</v>
      </c>
      <c r="L86" s="5">
        <v>-104</v>
      </c>
      <c r="M86" s="5">
        <v>-104</v>
      </c>
      <c r="N86" s="5">
        <v>-104.5</v>
      </c>
      <c r="O86" s="5">
        <v>-104</v>
      </c>
      <c r="P86" s="5">
        <v>-104</v>
      </c>
      <c r="Q86" s="5">
        <v>-103.5</v>
      </c>
    </row>
    <row r="87" spans="1:17">
      <c r="A87" s="4">
        <v>0</v>
      </c>
      <c r="B87" s="4" t="s">
        <v>9</v>
      </c>
      <c r="C87" s="5">
        <v>-97.5</v>
      </c>
      <c r="D87" s="5">
        <v>-100</v>
      </c>
      <c r="E87" s="5">
        <v>-100</v>
      </c>
      <c r="F87" s="5">
        <v>-99</v>
      </c>
      <c r="G87" s="5">
        <v>-99.5</v>
      </c>
      <c r="H87" s="5">
        <v>-94.5</v>
      </c>
      <c r="J87" s="4">
        <v>0</v>
      </c>
      <c r="K87" s="4" t="s">
        <v>9</v>
      </c>
      <c r="L87" s="5">
        <v>-95</v>
      </c>
      <c r="M87" s="5">
        <v>-95</v>
      </c>
      <c r="N87" s="5">
        <v>-96.5</v>
      </c>
      <c r="O87" s="5">
        <v>-95</v>
      </c>
      <c r="P87" s="5">
        <v>-95.5</v>
      </c>
      <c r="Q87" s="5">
        <v>-94.5</v>
      </c>
    </row>
    <row r="88" spans="1:17">
      <c r="A88" s="4">
        <v>0</v>
      </c>
      <c r="B88" s="4" t="s">
        <v>10</v>
      </c>
      <c r="C88" s="5">
        <v>-101.5</v>
      </c>
      <c r="D88" s="5">
        <v>-103.5</v>
      </c>
      <c r="E88" s="5">
        <v>-103.5</v>
      </c>
      <c r="F88" s="5">
        <v>-102</v>
      </c>
      <c r="G88" s="5">
        <v>-102.5</v>
      </c>
      <c r="H88" s="5">
        <v>-98.5</v>
      </c>
      <c r="J88" s="4">
        <v>0</v>
      </c>
      <c r="K88" s="4" t="s">
        <v>10</v>
      </c>
      <c r="L88" s="5">
        <v>-98.5</v>
      </c>
      <c r="M88" s="5">
        <v>-98.5</v>
      </c>
      <c r="N88" s="5">
        <v>-100</v>
      </c>
      <c r="O88" s="5">
        <v>-99</v>
      </c>
      <c r="P88" s="5">
        <v>-99.5</v>
      </c>
      <c r="Q88" s="5">
        <v>-98.5</v>
      </c>
    </row>
    <row r="89" spans="1:17">
      <c r="A89" s="4">
        <v>0</v>
      </c>
      <c r="B89" s="4" t="s">
        <v>11</v>
      </c>
      <c r="C89" s="5">
        <v>-101</v>
      </c>
      <c r="D89" s="5">
        <v>-102.5</v>
      </c>
      <c r="E89" s="5">
        <v>-102.5</v>
      </c>
      <c r="F89" s="5">
        <v>-101</v>
      </c>
      <c r="G89" s="5">
        <v>-101.5</v>
      </c>
      <c r="H89" s="5">
        <v>-98</v>
      </c>
      <c r="J89" s="4">
        <v>0</v>
      </c>
      <c r="K89" s="4" t="s">
        <v>11</v>
      </c>
      <c r="L89" s="5">
        <v>-98.5</v>
      </c>
      <c r="M89" s="5">
        <v>-98.5</v>
      </c>
      <c r="N89" s="5">
        <v>-99.5</v>
      </c>
      <c r="O89" s="5">
        <v>-98.5</v>
      </c>
      <c r="P89" s="5">
        <v>-99</v>
      </c>
      <c r="Q89" s="5">
        <v>-98</v>
      </c>
    </row>
    <row r="90" spans="1:17">
      <c r="A90" s="4">
        <v>0</v>
      </c>
      <c r="B90" s="4" t="s">
        <v>12</v>
      </c>
      <c r="C90" s="5">
        <v>-103</v>
      </c>
      <c r="D90" s="5">
        <v>-105.5</v>
      </c>
      <c r="E90" s="5">
        <v>-105.5</v>
      </c>
      <c r="F90" s="5">
        <v>-104</v>
      </c>
      <c r="G90" s="5">
        <v>-104.5</v>
      </c>
      <c r="H90" s="5">
        <v>-100</v>
      </c>
      <c r="J90" s="4">
        <v>0</v>
      </c>
      <c r="K90" s="4" t="s">
        <v>12</v>
      </c>
      <c r="L90" s="5">
        <v>-100.5</v>
      </c>
      <c r="M90" s="5">
        <v>-100.5</v>
      </c>
      <c r="N90" s="5">
        <v>-102.5</v>
      </c>
      <c r="O90" s="5">
        <v>-101</v>
      </c>
      <c r="P90" s="5">
        <v>-101.5</v>
      </c>
      <c r="Q90" s="5">
        <v>-100</v>
      </c>
    </row>
    <row r="91" spans="1:17">
      <c r="A91" s="4">
        <v>0</v>
      </c>
      <c r="B91" s="4" t="s">
        <v>13</v>
      </c>
      <c r="C91" s="5">
        <v>-101.5</v>
      </c>
      <c r="D91" s="5">
        <v>-103.5</v>
      </c>
      <c r="E91" s="5">
        <v>-103.5</v>
      </c>
      <c r="F91" s="5">
        <v>-102.5</v>
      </c>
      <c r="G91" s="5">
        <v>-103</v>
      </c>
      <c r="H91" s="5">
        <v>-98.5</v>
      </c>
      <c r="J91" s="4">
        <v>0</v>
      </c>
      <c r="K91" s="4" t="s">
        <v>13</v>
      </c>
      <c r="L91" s="5">
        <v>-99</v>
      </c>
      <c r="M91" s="5">
        <v>-99</v>
      </c>
      <c r="N91" s="5">
        <v>-100.5</v>
      </c>
      <c r="O91" s="5">
        <v>-99</v>
      </c>
      <c r="P91" s="5">
        <v>-99.5</v>
      </c>
      <c r="Q91" s="5">
        <v>-98.5</v>
      </c>
    </row>
    <row r="92" spans="1:17">
      <c r="A92" s="4">
        <v>0</v>
      </c>
      <c r="B92" s="4" t="s">
        <v>14</v>
      </c>
      <c r="C92" s="5">
        <v>-101</v>
      </c>
      <c r="D92" s="5">
        <v>-103.5</v>
      </c>
      <c r="E92" s="5">
        <v>-103.5</v>
      </c>
      <c r="F92" s="5">
        <v>-102</v>
      </c>
      <c r="G92" s="5">
        <v>-102.5</v>
      </c>
      <c r="H92" s="5">
        <v>-98</v>
      </c>
      <c r="J92" s="4">
        <v>0</v>
      </c>
      <c r="K92" s="4" t="s">
        <v>14</v>
      </c>
      <c r="L92" s="5">
        <v>-98.5</v>
      </c>
      <c r="M92" s="5">
        <v>-98.5</v>
      </c>
      <c r="N92" s="5">
        <v>-100</v>
      </c>
      <c r="O92" s="5">
        <v>-99</v>
      </c>
      <c r="P92" s="5">
        <v>-99.5</v>
      </c>
      <c r="Q92" s="5">
        <v>-98</v>
      </c>
    </row>
    <row r="93" spans="1:17">
      <c r="A93" s="4">
        <v>0</v>
      </c>
      <c r="B93" s="4" t="s">
        <v>15</v>
      </c>
      <c r="C93" s="5">
        <v>-100.5</v>
      </c>
      <c r="D93" s="5">
        <v>-103</v>
      </c>
      <c r="E93" s="5">
        <v>-103</v>
      </c>
      <c r="F93" s="5">
        <v>-102</v>
      </c>
      <c r="G93" s="5">
        <v>-102.5</v>
      </c>
      <c r="H93" s="5">
        <v>-97.5</v>
      </c>
      <c r="J93" s="4">
        <v>0</v>
      </c>
      <c r="K93" s="4" t="s">
        <v>15</v>
      </c>
      <c r="L93" s="5">
        <v>-98</v>
      </c>
      <c r="M93" s="5">
        <v>-98</v>
      </c>
      <c r="N93" s="5">
        <v>-100</v>
      </c>
      <c r="O93" s="5">
        <v>-98.5</v>
      </c>
      <c r="P93" s="5">
        <v>-99</v>
      </c>
      <c r="Q93" s="5">
        <v>-97.5</v>
      </c>
    </row>
    <row r="94" spans="1:17">
      <c r="A94" s="4">
        <v>-4</v>
      </c>
      <c r="B94" s="4" t="s">
        <v>5</v>
      </c>
      <c r="C94" s="5">
        <v>-98.5</v>
      </c>
      <c r="D94" s="5">
        <v>-101</v>
      </c>
      <c r="E94" s="5">
        <v>-101</v>
      </c>
      <c r="F94" s="5">
        <v>-100</v>
      </c>
      <c r="G94" s="5">
        <v>-100.5</v>
      </c>
      <c r="H94" s="5">
        <v>-95.5</v>
      </c>
      <c r="J94" s="4">
        <v>-4</v>
      </c>
      <c r="K94" s="4" t="s">
        <v>5</v>
      </c>
      <c r="L94" s="5">
        <v>-96</v>
      </c>
      <c r="M94" s="5">
        <v>-96</v>
      </c>
      <c r="N94" s="5">
        <v>-97.5</v>
      </c>
      <c r="O94" s="5">
        <v>-96.5</v>
      </c>
      <c r="P94" s="5">
        <v>-97</v>
      </c>
      <c r="Q94" s="5">
        <v>-95.5</v>
      </c>
    </row>
    <row r="95" spans="1:17">
      <c r="A95" s="4">
        <v>-4</v>
      </c>
      <c r="B95" s="4" t="s">
        <v>6</v>
      </c>
      <c r="C95" s="5">
        <v>-99</v>
      </c>
      <c r="D95" s="5">
        <v>-101</v>
      </c>
      <c r="E95" s="5">
        <v>-101</v>
      </c>
      <c r="F95" s="5">
        <v>-99.5</v>
      </c>
      <c r="G95" s="5">
        <v>-100</v>
      </c>
      <c r="H95" s="5">
        <v>-96</v>
      </c>
      <c r="J95" s="4">
        <v>-4</v>
      </c>
      <c r="K95" s="4" t="s">
        <v>6</v>
      </c>
      <c r="L95" s="5">
        <v>-96</v>
      </c>
      <c r="M95" s="5">
        <v>-96</v>
      </c>
      <c r="N95" s="5">
        <v>-98</v>
      </c>
      <c r="O95" s="5">
        <v>-96.5</v>
      </c>
      <c r="P95" s="5">
        <v>-97</v>
      </c>
      <c r="Q95" s="5">
        <v>-96</v>
      </c>
    </row>
    <row r="96" spans="1:17">
      <c r="A96" s="4">
        <v>-4</v>
      </c>
      <c r="B96" s="4" t="s">
        <v>7</v>
      </c>
      <c r="C96" s="5">
        <v>-99</v>
      </c>
      <c r="D96" s="5">
        <v>-101</v>
      </c>
      <c r="E96" s="5">
        <v>-101</v>
      </c>
      <c r="F96" s="5">
        <v>-99</v>
      </c>
      <c r="G96" s="5">
        <v>-100</v>
      </c>
      <c r="H96" s="5">
        <v>-96</v>
      </c>
      <c r="J96" s="4">
        <v>-4</v>
      </c>
      <c r="K96" s="4" t="s">
        <v>7</v>
      </c>
      <c r="L96" s="5">
        <v>-96</v>
      </c>
      <c r="M96" s="5">
        <v>-96</v>
      </c>
      <c r="N96" s="5">
        <v>-97.5</v>
      </c>
      <c r="O96" s="5">
        <v>-96.5</v>
      </c>
      <c r="P96" s="5">
        <v>-97</v>
      </c>
      <c r="Q96" s="5">
        <v>-96</v>
      </c>
    </row>
    <row r="97" spans="1:17">
      <c r="A97" s="4">
        <v>-4</v>
      </c>
      <c r="B97" s="4" t="s">
        <v>8</v>
      </c>
      <c r="C97" s="5">
        <v>-103.5</v>
      </c>
      <c r="D97" s="5">
        <v>-105.5</v>
      </c>
      <c r="E97" s="5">
        <v>-105.5</v>
      </c>
      <c r="F97" s="5">
        <v>-104.5</v>
      </c>
      <c r="G97" s="5">
        <v>-105</v>
      </c>
      <c r="H97" s="5">
        <v>-101.5</v>
      </c>
      <c r="J97" s="4">
        <v>-4</v>
      </c>
      <c r="K97" s="4" t="s">
        <v>8</v>
      </c>
      <c r="L97" s="5">
        <v>-102</v>
      </c>
      <c r="M97" s="5">
        <v>-102</v>
      </c>
      <c r="N97" s="5">
        <v>-103</v>
      </c>
      <c r="O97" s="5">
        <v>-102</v>
      </c>
      <c r="P97" s="5">
        <v>-102.5</v>
      </c>
      <c r="Q97" s="5">
        <v>-101.5</v>
      </c>
    </row>
    <row r="98" spans="1:17">
      <c r="A98" s="4">
        <v>-4</v>
      </c>
      <c r="B98" s="4" t="s">
        <v>9</v>
      </c>
      <c r="C98" s="5">
        <v>-95</v>
      </c>
      <c r="D98" s="5">
        <v>-98</v>
      </c>
      <c r="E98" s="5">
        <v>-98</v>
      </c>
      <c r="F98" s="5">
        <v>-97</v>
      </c>
      <c r="G98" s="5">
        <v>-97.5</v>
      </c>
      <c r="H98" s="5">
        <v>-92</v>
      </c>
      <c r="J98" s="4">
        <v>-4</v>
      </c>
      <c r="K98" s="4" t="s">
        <v>9</v>
      </c>
      <c r="L98" s="5">
        <v>-92.5</v>
      </c>
      <c r="M98" s="5">
        <v>-92.5</v>
      </c>
      <c r="N98" s="5">
        <v>-94.5</v>
      </c>
      <c r="O98" s="5">
        <v>-93</v>
      </c>
      <c r="P98" s="5">
        <v>-93.5</v>
      </c>
      <c r="Q98" s="5">
        <v>-92</v>
      </c>
    </row>
    <row r="99" spans="1:17">
      <c r="A99" s="4">
        <v>-4</v>
      </c>
      <c r="B99" s="4" t="s">
        <v>10</v>
      </c>
      <c r="C99" s="5">
        <v>-99.5</v>
      </c>
      <c r="D99" s="5">
        <v>-101.5</v>
      </c>
      <c r="E99" s="5">
        <v>-101.5</v>
      </c>
      <c r="F99" s="5">
        <v>-100</v>
      </c>
      <c r="G99" s="5">
        <v>-100.5</v>
      </c>
      <c r="H99" s="5">
        <v>-96.5</v>
      </c>
      <c r="J99" s="4">
        <v>-4</v>
      </c>
      <c r="K99" s="4" t="s">
        <v>10</v>
      </c>
      <c r="L99" s="5">
        <v>-96.5</v>
      </c>
      <c r="M99" s="5">
        <v>-96.5</v>
      </c>
      <c r="N99" s="5">
        <v>-98.5</v>
      </c>
      <c r="O99" s="5">
        <v>-97</v>
      </c>
      <c r="P99" s="5">
        <v>-97.5</v>
      </c>
      <c r="Q99" s="5">
        <v>-96.5</v>
      </c>
    </row>
    <row r="100" spans="1:17">
      <c r="A100" s="4">
        <v>-4</v>
      </c>
      <c r="B100" s="4" t="s">
        <v>11</v>
      </c>
      <c r="C100" s="5">
        <v>-99</v>
      </c>
      <c r="D100" s="5">
        <v>-101</v>
      </c>
      <c r="E100" s="5">
        <v>-101</v>
      </c>
      <c r="F100" s="5">
        <v>-99.5</v>
      </c>
      <c r="G100" s="5">
        <v>-100</v>
      </c>
      <c r="H100" s="5">
        <v>-96</v>
      </c>
      <c r="J100" s="4">
        <v>-4</v>
      </c>
      <c r="K100" s="4" t="s">
        <v>11</v>
      </c>
      <c r="L100" s="5">
        <v>-96</v>
      </c>
      <c r="M100" s="5">
        <v>-96</v>
      </c>
      <c r="N100" s="5">
        <v>-97.5</v>
      </c>
      <c r="O100" s="5">
        <v>-96.5</v>
      </c>
      <c r="P100" s="5">
        <v>-97</v>
      </c>
      <c r="Q100" s="5">
        <v>-96</v>
      </c>
    </row>
    <row r="101" spans="1:17">
      <c r="A101" s="4">
        <v>-4</v>
      </c>
      <c r="B101" s="4" t="s">
        <v>12</v>
      </c>
      <c r="C101" s="5">
        <v>-102</v>
      </c>
      <c r="D101" s="5">
        <v>-104</v>
      </c>
      <c r="E101" s="5">
        <v>-104</v>
      </c>
      <c r="F101" s="5">
        <v>-102.5</v>
      </c>
      <c r="G101" s="5">
        <v>-103</v>
      </c>
      <c r="H101" s="5">
        <v>-99.5</v>
      </c>
      <c r="J101" s="4">
        <v>-4</v>
      </c>
      <c r="K101" s="4" t="s">
        <v>12</v>
      </c>
      <c r="L101" s="5">
        <v>-100</v>
      </c>
      <c r="M101" s="5">
        <v>-100</v>
      </c>
      <c r="N101" s="5">
        <v>-101</v>
      </c>
      <c r="O101" s="5">
        <v>-100</v>
      </c>
      <c r="P101" s="5">
        <v>-100.5</v>
      </c>
      <c r="Q101" s="5">
        <v>-99.5</v>
      </c>
    </row>
    <row r="102" spans="1:17">
      <c r="A102" s="4">
        <v>-4</v>
      </c>
      <c r="B102" s="4" t="s">
        <v>13</v>
      </c>
      <c r="C102" s="5">
        <v>-100</v>
      </c>
      <c r="D102" s="5">
        <v>-102</v>
      </c>
      <c r="E102" s="5">
        <v>-102</v>
      </c>
      <c r="F102" s="5">
        <v>-100.5</v>
      </c>
      <c r="G102" s="5">
        <v>-101</v>
      </c>
      <c r="H102" s="5">
        <v>-97</v>
      </c>
      <c r="J102" s="4">
        <v>-4</v>
      </c>
      <c r="K102" s="4" t="s">
        <v>13</v>
      </c>
      <c r="L102" s="5">
        <v>-97.5</v>
      </c>
      <c r="M102" s="5">
        <v>-97.5</v>
      </c>
      <c r="N102" s="5">
        <v>-99</v>
      </c>
      <c r="O102" s="5">
        <v>-97.5</v>
      </c>
      <c r="P102" s="5">
        <v>-98</v>
      </c>
      <c r="Q102" s="5">
        <v>-97</v>
      </c>
    </row>
    <row r="103" spans="1:17">
      <c r="A103" s="4">
        <v>-4</v>
      </c>
      <c r="B103" s="4" t="s">
        <v>14</v>
      </c>
      <c r="C103" s="5">
        <v>-99.5</v>
      </c>
      <c r="D103" s="5">
        <v>-102</v>
      </c>
      <c r="E103" s="5">
        <v>-102</v>
      </c>
      <c r="F103" s="5">
        <v>-100.5</v>
      </c>
      <c r="G103" s="5">
        <v>-101</v>
      </c>
      <c r="H103" s="5">
        <v>-96.5</v>
      </c>
      <c r="J103" s="4">
        <v>-4</v>
      </c>
      <c r="K103" s="4" t="s">
        <v>14</v>
      </c>
      <c r="L103" s="5">
        <v>-97</v>
      </c>
      <c r="M103" s="5">
        <v>-97</v>
      </c>
      <c r="N103" s="5">
        <v>-98.5</v>
      </c>
      <c r="O103" s="5">
        <v>-97</v>
      </c>
      <c r="P103" s="5">
        <v>-97.5</v>
      </c>
      <c r="Q103" s="5">
        <v>-96.5</v>
      </c>
    </row>
    <row r="104" spans="1:17">
      <c r="A104" s="4">
        <v>-4</v>
      </c>
      <c r="B104" s="4" t="s">
        <v>15</v>
      </c>
      <c r="C104" s="5">
        <v>-99</v>
      </c>
      <c r="D104" s="5">
        <v>-101.5</v>
      </c>
      <c r="E104" s="5">
        <v>-101.5</v>
      </c>
      <c r="F104" s="5">
        <v>-100</v>
      </c>
      <c r="G104" s="5">
        <v>-100.5</v>
      </c>
      <c r="H104" s="5">
        <v>-96</v>
      </c>
      <c r="J104" s="4">
        <v>-4</v>
      </c>
      <c r="K104" s="4" t="s">
        <v>15</v>
      </c>
      <c r="L104" s="5">
        <v>-96.5</v>
      </c>
      <c r="M104" s="5">
        <v>-96.5</v>
      </c>
      <c r="N104" s="5">
        <v>-98</v>
      </c>
      <c r="O104" s="5">
        <v>-96.5</v>
      </c>
      <c r="P104" s="5">
        <v>-97</v>
      </c>
      <c r="Q104" s="5">
        <v>-96</v>
      </c>
    </row>
    <row r="105" spans="1:17">
      <c r="A105" s="4">
        <v>-8</v>
      </c>
      <c r="B105" s="4" t="s">
        <v>5</v>
      </c>
      <c r="C105" s="5">
        <v>-94.5</v>
      </c>
      <c r="D105" s="5">
        <v>-98</v>
      </c>
      <c r="E105" s="5">
        <v>-98</v>
      </c>
      <c r="F105" s="5">
        <v>-97.5</v>
      </c>
      <c r="G105" s="5">
        <v>-97.5</v>
      </c>
      <c r="H105" s="5">
        <v>-91.5</v>
      </c>
      <c r="J105" s="4">
        <v>-8</v>
      </c>
      <c r="K105" s="4" t="s">
        <v>5</v>
      </c>
      <c r="L105" s="5">
        <v>-92</v>
      </c>
      <c r="M105" s="5">
        <v>-92</v>
      </c>
      <c r="N105" s="5">
        <v>-94.5</v>
      </c>
      <c r="O105" s="5">
        <v>-94</v>
      </c>
      <c r="P105" s="5">
        <v>-94</v>
      </c>
      <c r="Q105" s="5">
        <v>-91.5</v>
      </c>
    </row>
    <row r="106" spans="1:17">
      <c r="A106" s="4">
        <v>-8</v>
      </c>
      <c r="B106" s="4" t="s">
        <v>6</v>
      </c>
      <c r="C106" s="5">
        <v>-95.5</v>
      </c>
      <c r="D106" s="5">
        <v>-98</v>
      </c>
      <c r="E106" s="5">
        <v>-98</v>
      </c>
      <c r="F106" s="5">
        <v>-96.5</v>
      </c>
      <c r="G106" s="5">
        <v>-97</v>
      </c>
      <c r="H106" s="5">
        <v>-92.5</v>
      </c>
      <c r="J106" s="4">
        <v>-8</v>
      </c>
      <c r="K106" s="4" t="s">
        <v>6</v>
      </c>
      <c r="L106" s="5">
        <v>-93</v>
      </c>
      <c r="M106" s="5">
        <v>-93</v>
      </c>
      <c r="N106" s="5">
        <v>-95</v>
      </c>
      <c r="O106" s="5">
        <v>-93</v>
      </c>
      <c r="P106" s="5">
        <v>-94</v>
      </c>
      <c r="Q106" s="5">
        <v>-92.5</v>
      </c>
    </row>
    <row r="107" spans="1:17">
      <c r="A107" s="4">
        <v>-8</v>
      </c>
      <c r="B107" s="4" t="s">
        <v>7</v>
      </c>
      <c r="C107" s="5">
        <v>-95.5</v>
      </c>
      <c r="D107" s="5">
        <v>-98</v>
      </c>
      <c r="E107" s="5">
        <v>-98</v>
      </c>
      <c r="F107" s="5">
        <v>-96.5</v>
      </c>
      <c r="G107" s="5">
        <v>-97</v>
      </c>
      <c r="H107" s="5">
        <v>-92.5</v>
      </c>
      <c r="J107" s="4">
        <v>-8</v>
      </c>
      <c r="K107" s="4" t="s">
        <v>7</v>
      </c>
      <c r="L107" s="5">
        <v>-93</v>
      </c>
      <c r="M107" s="5">
        <v>-93</v>
      </c>
      <c r="N107" s="5">
        <v>-95</v>
      </c>
      <c r="O107" s="5">
        <v>-93</v>
      </c>
      <c r="P107" s="5">
        <v>-94</v>
      </c>
      <c r="Q107" s="5">
        <v>-92.5</v>
      </c>
    </row>
    <row r="108" spans="1:17">
      <c r="A108" s="4">
        <v>-8</v>
      </c>
      <c r="B108" s="4" t="s">
        <v>8</v>
      </c>
      <c r="C108" s="5">
        <v>-101</v>
      </c>
      <c r="D108" s="5">
        <v>-102.5</v>
      </c>
      <c r="E108" s="5">
        <v>-102.5</v>
      </c>
      <c r="F108" s="5">
        <v>-101</v>
      </c>
      <c r="G108" s="5">
        <v>-101.5</v>
      </c>
      <c r="H108" s="5">
        <v>-98</v>
      </c>
      <c r="J108" s="4">
        <v>-8</v>
      </c>
      <c r="K108" s="4" t="s">
        <v>8</v>
      </c>
      <c r="L108" s="5">
        <v>-98</v>
      </c>
      <c r="M108" s="5">
        <v>-98</v>
      </c>
      <c r="N108" s="5">
        <v>-100</v>
      </c>
      <c r="O108" s="5">
        <v>-98.5</v>
      </c>
      <c r="P108" s="5">
        <v>-99</v>
      </c>
      <c r="Q108" s="5">
        <v>-98</v>
      </c>
    </row>
    <row r="109" spans="1:17">
      <c r="A109" s="4">
        <v>-8</v>
      </c>
      <c r="B109" s="4" t="s">
        <v>9</v>
      </c>
      <c r="C109" s="5">
        <v>-91.5</v>
      </c>
      <c r="D109" s="5">
        <v>-95.5</v>
      </c>
      <c r="E109" s="5">
        <v>-95.5</v>
      </c>
      <c r="F109" s="5">
        <v>-94</v>
      </c>
      <c r="G109" s="5">
        <v>-94.5</v>
      </c>
      <c r="H109" s="5">
        <v>-88.5</v>
      </c>
      <c r="J109" s="4">
        <v>-8</v>
      </c>
      <c r="K109" s="4" t="s">
        <v>9</v>
      </c>
      <c r="L109" s="5">
        <v>-89</v>
      </c>
      <c r="M109" s="5">
        <v>-89</v>
      </c>
      <c r="N109" s="5">
        <v>-91.5</v>
      </c>
      <c r="O109" s="5">
        <v>-90</v>
      </c>
      <c r="P109" s="5">
        <v>-90.5</v>
      </c>
      <c r="Q109" s="5">
        <v>-88.5</v>
      </c>
    </row>
    <row r="110" spans="1:17">
      <c r="A110" s="4">
        <v>-8</v>
      </c>
      <c r="B110" s="4" t="s">
        <v>10</v>
      </c>
      <c r="C110" s="5">
        <v>-96</v>
      </c>
      <c r="D110" s="5">
        <v>-99</v>
      </c>
      <c r="E110" s="5">
        <v>-99</v>
      </c>
      <c r="F110" s="5">
        <v>-97.5</v>
      </c>
      <c r="G110" s="5">
        <v>-98</v>
      </c>
      <c r="H110" s="5">
        <v>-93</v>
      </c>
      <c r="J110" s="4">
        <v>-8</v>
      </c>
      <c r="K110" s="4" t="s">
        <v>10</v>
      </c>
      <c r="L110" s="5">
        <v>-93.5</v>
      </c>
      <c r="M110" s="5">
        <v>-93.5</v>
      </c>
      <c r="N110" s="5">
        <v>-95.5</v>
      </c>
      <c r="O110" s="5">
        <v>-94</v>
      </c>
      <c r="P110" s="5">
        <v>-94.5</v>
      </c>
      <c r="Q110" s="5">
        <v>-93</v>
      </c>
    </row>
    <row r="111" spans="1:17">
      <c r="A111" s="4">
        <v>-8</v>
      </c>
      <c r="B111" s="4" t="s">
        <v>11</v>
      </c>
      <c r="C111" s="5">
        <v>-95.5</v>
      </c>
      <c r="D111" s="5">
        <v>-98</v>
      </c>
      <c r="E111" s="5">
        <v>-98</v>
      </c>
      <c r="F111" s="5">
        <v>-96.5</v>
      </c>
      <c r="G111" s="5">
        <v>-97</v>
      </c>
      <c r="H111" s="5">
        <v>-92.5</v>
      </c>
      <c r="J111" s="4">
        <v>-8</v>
      </c>
      <c r="K111" s="4" t="s">
        <v>11</v>
      </c>
      <c r="L111" s="5">
        <v>-93</v>
      </c>
      <c r="M111" s="5">
        <v>-93</v>
      </c>
      <c r="N111" s="5">
        <v>-94.5</v>
      </c>
      <c r="O111" s="5">
        <v>-93</v>
      </c>
      <c r="P111" s="5">
        <v>-93.5</v>
      </c>
      <c r="Q111" s="5">
        <v>-92.5</v>
      </c>
    </row>
    <row r="112" spans="1:17">
      <c r="A112" s="4">
        <v>-8</v>
      </c>
      <c r="B112" s="4" t="s">
        <v>12</v>
      </c>
      <c r="C112" s="5">
        <v>-99.5</v>
      </c>
      <c r="D112" s="5">
        <v>-101.5</v>
      </c>
      <c r="E112" s="5">
        <v>-101.5</v>
      </c>
      <c r="F112" s="5">
        <v>-100</v>
      </c>
      <c r="G112" s="5">
        <v>-100.5</v>
      </c>
      <c r="H112" s="5">
        <v>-96.5</v>
      </c>
      <c r="J112" s="4">
        <v>-8</v>
      </c>
      <c r="K112" s="4" t="s">
        <v>12</v>
      </c>
      <c r="L112" s="5">
        <v>-96.5</v>
      </c>
      <c r="M112" s="5">
        <v>-96.5</v>
      </c>
      <c r="N112" s="5">
        <v>-98</v>
      </c>
      <c r="O112" s="5">
        <v>-97</v>
      </c>
      <c r="P112" s="5">
        <v>-97.5</v>
      </c>
      <c r="Q112" s="5">
        <v>-96.5</v>
      </c>
    </row>
    <row r="113" spans="1:17">
      <c r="A113" s="4">
        <v>-8</v>
      </c>
      <c r="B113" s="4" t="s">
        <v>13</v>
      </c>
      <c r="C113" s="5">
        <v>-97</v>
      </c>
      <c r="D113" s="5">
        <v>-99.5</v>
      </c>
      <c r="E113" s="5">
        <v>-99.5</v>
      </c>
      <c r="F113" s="5">
        <v>-98.5</v>
      </c>
      <c r="G113" s="5">
        <v>-99</v>
      </c>
      <c r="H113" s="5">
        <v>-94</v>
      </c>
      <c r="J113" s="4">
        <v>-8</v>
      </c>
      <c r="K113" s="4" t="s">
        <v>13</v>
      </c>
      <c r="L113" s="5">
        <v>-94.5</v>
      </c>
      <c r="M113" s="5">
        <v>-94.5</v>
      </c>
      <c r="N113" s="5">
        <v>-96</v>
      </c>
      <c r="O113" s="5">
        <v>-95</v>
      </c>
      <c r="P113" s="5">
        <v>-95.5</v>
      </c>
      <c r="Q113" s="5">
        <v>-94</v>
      </c>
    </row>
    <row r="114" spans="1:17">
      <c r="A114" s="4">
        <v>-8</v>
      </c>
      <c r="B114" s="4" t="s">
        <v>14</v>
      </c>
      <c r="C114" s="5">
        <v>-96</v>
      </c>
      <c r="D114" s="5">
        <v>-99</v>
      </c>
      <c r="E114" s="5">
        <v>-99</v>
      </c>
      <c r="F114" s="5">
        <v>-98</v>
      </c>
      <c r="G114" s="5">
        <v>-98.5</v>
      </c>
      <c r="H114" s="5">
        <v>-93</v>
      </c>
      <c r="J114" s="4">
        <v>-8</v>
      </c>
      <c r="K114" s="4" t="s">
        <v>14</v>
      </c>
      <c r="L114" s="5">
        <v>-93.5</v>
      </c>
      <c r="M114" s="5">
        <v>-93.5</v>
      </c>
      <c r="N114" s="5">
        <v>-95.5</v>
      </c>
      <c r="O114" s="5">
        <v>-94.5</v>
      </c>
      <c r="P114" s="5">
        <v>-95</v>
      </c>
      <c r="Q114" s="5">
        <v>-93</v>
      </c>
    </row>
    <row r="115" spans="1:17">
      <c r="A115" s="4">
        <v>-8</v>
      </c>
      <c r="B115" s="4" t="s">
        <v>15</v>
      </c>
      <c r="C115" s="5">
        <v>-95.5</v>
      </c>
      <c r="D115" s="5">
        <v>-98.5</v>
      </c>
      <c r="E115" s="5">
        <v>-98.5</v>
      </c>
      <c r="F115" s="5">
        <v>-97.5</v>
      </c>
      <c r="G115" s="5">
        <v>-98</v>
      </c>
      <c r="H115" s="5">
        <v>-92.5</v>
      </c>
      <c r="J115" s="4">
        <v>-8</v>
      </c>
      <c r="K115" s="4" t="s">
        <v>15</v>
      </c>
      <c r="L115" s="5">
        <v>-93</v>
      </c>
      <c r="M115" s="5">
        <v>-93</v>
      </c>
      <c r="N115" s="5">
        <v>-95</v>
      </c>
      <c r="O115" s="5">
        <v>-94</v>
      </c>
      <c r="P115" s="5">
        <v>-94.5</v>
      </c>
      <c r="Q115" s="5">
        <v>-92.5</v>
      </c>
    </row>
    <row r="116" spans="1:17">
      <c r="A116" s="4">
        <v>-10</v>
      </c>
      <c r="B116" s="4" t="s">
        <v>5</v>
      </c>
      <c r="C116" s="5">
        <v>-93</v>
      </c>
      <c r="D116" s="5">
        <v>-96.5</v>
      </c>
      <c r="E116" s="5">
        <v>-96.5</v>
      </c>
      <c r="F116" s="5">
        <v>-96</v>
      </c>
      <c r="G116" s="5">
        <v>-96</v>
      </c>
      <c r="H116" s="5">
        <v>-90</v>
      </c>
      <c r="J116" s="4">
        <v>-10</v>
      </c>
      <c r="K116" s="4" t="s">
        <v>5</v>
      </c>
      <c r="L116" s="5">
        <v>-90.5</v>
      </c>
      <c r="M116" s="5">
        <v>-90.5</v>
      </c>
      <c r="N116" s="5">
        <v>-92.5</v>
      </c>
      <c r="O116" s="5">
        <v>-92</v>
      </c>
      <c r="P116" s="5">
        <v>-92</v>
      </c>
      <c r="Q116" s="5">
        <v>-90</v>
      </c>
    </row>
    <row r="117" spans="1:17">
      <c r="A117" s="4">
        <v>-10</v>
      </c>
      <c r="B117" s="4" t="s">
        <v>6</v>
      </c>
      <c r="C117" s="5">
        <v>-93.5</v>
      </c>
      <c r="D117" s="5">
        <v>-96</v>
      </c>
      <c r="E117" s="5">
        <v>-96</v>
      </c>
      <c r="F117" s="5">
        <v>-94.5</v>
      </c>
      <c r="G117" s="5">
        <v>-95</v>
      </c>
      <c r="H117" s="5">
        <v>-90.5</v>
      </c>
      <c r="J117" s="4">
        <v>-10</v>
      </c>
      <c r="K117" s="4" t="s">
        <v>6</v>
      </c>
      <c r="L117" s="5">
        <v>-91</v>
      </c>
      <c r="M117" s="5">
        <v>-91</v>
      </c>
      <c r="N117" s="5">
        <v>-93</v>
      </c>
      <c r="O117" s="5">
        <v>-91</v>
      </c>
      <c r="P117" s="5">
        <v>-92</v>
      </c>
      <c r="Q117" s="5">
        <v>-90.5</v>
      </c>
    </row>
    <row r="118" spans="1:17">
      <c r="A118" s="4">
        <v>-10</v>
      </c>
      <c r="B118" s="4" t="s">
        <v>7</v>
      </c>
      <c r="C118" s="5">
        <v>-93.5</v>
      </c>
      <c r="D118" s="5">
        <v>-96</v>
      </c>
      <c r="E118" s="5">
        <v>-96</v>
      </c>
      <c r="F118" s="5">
        <v>-94.5</v>
      </c>
      <c r="G118" s="5">
        <v>-95</v>
      </c>
      <c r="H118" s="5">
        <v>-90.5</v>
      </c>
      <c r="J118" s="4">
        <v>-10</v>
      </c>
      <c r="K118" s="4" t="s">
        <v>7</v>
      </c>
      <c r="L118" s="5">
        <v>-91</v>
      </c>
      <c r="M118" s="5">
        <v>-91</v>
      </c>
      <c r="N118" s="5">
        <v>-93</v>
      </c>
      <c r="O118" s="5">
        <v>-91</v>
      </c>
      <c r="P118" s="5">
        <v>-92</v>
      </c>
      <c r="Q118" s="5">
        <v>-90.5</v>
      </c>
    </row>
    <row r="119" spans="1:17">
      <c r="A119" s="4">
        <v>-10</v>
      </c>
      <c r="B119" s="4" t="s">
        <v>8</v>
      </c>
      <c r="C119" s="5">
        <v>-99.5</v>
      </c>
      <c r="D119" s="5">
        <v>-101</v>
      </c>
      <c r="E119" s="5">
        <v>-101</v>
      </c>
      <c r="F119" s="5">
        <v>-99.5</v>
      </c>
      <c r="G119" s="5">
        <v>-100</v>
      </c>
      <c r="H119" s="5">
        <v>-96.5</v>
      </c>
      <c r="J119" s="4">
        <v>-10</v>
      </c>
      <c r="K119" s="4" t="s">
        <v>8</v>
      </c>
      <c r="L119" s="5">
        <v>-96.5</v>
      </c>
      <c r="M119" s="5">
        <v>-96.5</v>
      </c>
      <c r="N119" s="5">
        <v>-98</v>
      </c>
      <c r="O119" s="5">
        <v>-97</v>
      </c>
      <c r="P119" s="5">
        <v>-97.5</v>
      </c>
      <c r="Q119" s="5">
        <v>-96.5</v>
      </c>
    </row>
    <row r="120" spans="1:17">
      <c r="A120" s="4">
        <v>-10</v>
      </c>
      <c r="B120" s="4" t="s">
        <v>9</v>
      </c>
      <c r="C120" s="5">
        <v>-89</v>
      </c>
      <c r="D120" s="5">
        <v>-93</v>
      </c>
      <c r="E120" s="5">
        <v>-93</v>
      </c>
      <c r="F120" s="5">
        <v>-91.5</v>
      </c>
      <c r="G120" s="5">
        <v>-92</v>
      </c>
      <c r="H120" s="5">
        <v>-86</v>
      </c>
      <c r="J120" s="4">
        <v>-10</v>
      </c>
      <c r="K120" s="4" t="s">
        <v>9</v>
      </c>
      <c r="L120" s="5">
        <v>-86.5</v>
      </c>
      <c r="M120" s="5">
        <v>-86.5</v>
      </c>
      <c r="N120" s="5">
        <v>-89</v>
      </c>
      <c r="O120" s="5">
        <v>-87</v>
      </c>
      <c r="P120" s="5">
        <v>-88</v>
      </c>
      <c r="Q120" s="5">
        <v>-86</v>
      </c>
    </row>
    <row r="121" spans="1:17">
      <c r="A121" s="4">
        <v>-10</v>
      </c>
      <c r="B121" s="4" t="s">
        <v>10</v>
      </c>
      <c r="C121" s="5">
        <v>-94</v>
      </c>
      <c r="D121" s="5">
        <v>-97</v>
      </c>
      <c r="E121" s="5">
        <v>-97</v>
      </c>
      <c r="F121" s="5">
        <v>-96</v>
      </c>
      <c r="G121" s="5">
        <v>-96.5</v>
      </c>
      <c r="H121" s="5">
        <v>-91</v>
      </c>
      <c r="J121" s="4">
        <v>-10</v>
      </c>
      <c r="K121" s="4" t="s">
        <v>10</v>
      </c>
      <c r="L121" s="5">
        <v>-91.5</v>
      </c>
      <c r="M121" s="5">
        <v>-91.5</v>
      </c>
      <c r="N121" s="5">
        <v>-93.5</v>
      </c>
      <c r="O121" s="5">
        <v>-92</v>
      </c>
      <c r="P121" s="5">
        <v>-92.5</v>
      </c>
      <c r="Q121" s="5">
        <v>-91</v>
      </c>
    </row>
    <row r="122" spans="1:17">
      <c r="A122" s="4">
        <v>-10</v>
      </c>
      <c r="B122" s="4" t="s">
        <v>11</v>
      </c>
      <c r="C122" s="5">
        <v>-93.5</v>
      </c>
      <c r="D122" s="5">
        <v>-96</v>
      </c>
      <c r="E122" s="5">
        <v>-96</v>
      </c>
      <c r="F122" s="5">
        <v>-94.5</v>
      </c>
      <c r="G122" s="5">
        <v>-95</v>
      </c>
      <c r="H122" s="5">
        <v>-90.5</v>
      </c>
      <c r="J122" s="4">
        <v>-10</v>
      </c>
      <c r="K122" s="4" t="s">
        <v>11</v>
      </c>
      <c r="L122" s="5">
        <v>-91</v>
      </c>
      <c r="M122" s="5">
        <v>-91</v>
      </c>
      <c r="N122" s="5">
        <v>-92.5</v>
      </c>
      <c r="O122" s="5">
        <v>-91</v>
      </c>
      <c r="P122" s="5">
        <v>-91.5</v>
      </c>
      <c r="Q122" s="5">
        <v>-90.5</v>
      </c>
    </row>
    <row r="123" spans="1:17">
      <c r="A123" s="4">
        <v>-10</v>
      </c>
      <c r="B123" s="4" t="s">
        <v>12</v>
      </c>
      <c r="C123" s="5">
        <v>-97.5</v>
      </c>
      <c r="D123" s="5">
        <v>-99.5</v>
      </c>
      <c r="E123" s="5">
        <v>-99.5</v>
      </c>
      <c r="F123" s="5">
        <v>-98</v>
      </c>
      <c r="G123" s="5">
        <v>-98.5</v>
      </c>
      <c r="H123" s="5">
        <v>-94.5</v>
      </c>
      <c r="J123" s="4">
        <v>-10</v>
      </c>
      <c r="K123" s="4" t="s">
        <v>12</v>
      </c>
      <c r="L123" s="5">
        <v>-95</v>
      </c>
      <c r="M123" s="5">
        <v>-95</v>
      </c>
      <c r="N123" s="5">
        <v>-96.5</v>
      </c>
      <c r="O123" s="5">
        <v>-95</v>
      </c>
      <c r="P123" s="5">
        <v>-95.5</v>
      </c>
      <c r="Q123" s="5">
        <v>-94.5</v>
      </c>
    </row>
    <row r="124" spans="1:17">
      <c r="A124" s="4">
        <v>-10</v>
      </c>
      <c r="B124" s="4" t="s">
        <v>13</v>
      </c>
      <c r="C124" s="5">
        <v>-95</v>
      </c>
      <c r="D124" s="5">
        <v>-97.5</v>
      </c>
      <c r="E124" s="5">
        <v>-97.5</v>
      </c>
      <c r="F124" s="5">
        <v>-96.5</v>
      </c>
      <c r="G124" s="5">
        <v>-97</v>
      </c>
      <c r="H124" s="5">
        <v>-92</v>
      </c>
      <c r="J124" s="4">
        <v>-10</v>
      </c>
      <c r="K124" s="4" t="s">
        <v>13</v>
      </c>
      <c r="L124" s="5">
        <v>-92.5</v>
      </c>
      <c r="M124" s="5">
        <v>-92.5</v>
      </c>
      <c r="N124" s="5">
        <v>-94.5</v>
      </c>
      <c r="O124" s="5">
        <v>-93</v>
      </c>
      <c r="P124" s="5">
        <v>-93.5</v>
      </c>
      <c r="Q124" s="5">
        <v>-92</v>
      </c>
    </row>
    <row r="125" spans="1:17">
      <c r="A125" s="4">
        <v>-10</v>
      </c>
      <c r="B125" s="4" t="s">
        <v>14</v>
      </c>
      <c r="C125" s="5">
        <v>-94</v>
      </c>
      <c r="D125" s="5">
        <v>-97</v>
      </c>
      <c r="E125" s="5">
        <v>-97</v>
      </c>
      <c r="F125" s="5">
        <v>-96</v>
      </c>
      <c r="G125" s="5">
        <v>-96.5</v>
      </c>
      <c r="H125" s="5">
        <v>-91</v>
      </c>
      <c r="J125" s="4">
        <v>-10</v>
      </c>
      <c r="K125" s="4" t="s">
        <v>14</v>
      </c>
      <c r="L125" s="5">
        <v>-91.5</v>
      </c>
      <c r="M125" s="5">
        <v>-91.5</v>
      </c>
      <c r="N125" s="5">
        <v>-93.5</v>
      </c>
      <c r="O125" s="5">
        <v>-92.5</v>
      </c>
      <c r="P125" s="5">
        <v>-93</v>
      </c>
      <c r="Q125" s="5">
        <v>-91</v>
      </c>
    </row>
    <row r="126" spans="1:17">
      <c r="A126" s="4">
        <v>-10</v>
      </c>
      <c r="B126" s="4" t="s">
        <v>15</v>
      </c>
      <c r="C126" s="5">
        <v>-93.5</v>
      </c>
      <c r="D126" s="5">
        <v>-96.5</v>
      </c>
      <c r="E126" s="5">
        <v>-96.5</v>
      </c>
      <c r="F126" s="5">
        <v>-96</v>
      </c>
      <c r="G126" s="5">
        <v>-96</v>
      </c>
      <c r="H126" s="5">
        <v>-90.5</v>
      </c>
      <c r="J126" s="4">
        <v>-10</v>
      </c>
      <c r="K126" s="4" t="s">
        <v>15</v>
      </c>
      <c r="L126" s="5">
        <v>-91</v>
      </c>
      <c r="M126" s="5">
        <v>-91</v>
      </c>
      <c r="N126" s="5">
        <v>-93</v>
      </c>
      <c r="O126" s="5">
        <v>-92.5</v>
      </c>
      <c r="P126" s="5">
        <v>-92.5</v>
      </c>
      <c r="Q126" s="5">
        <v>-90.5</v>
      </c>
    </row>
    <row r="127" spans="1:17" ht="30">
      <c r="B127" s="3" t="s">
        <v>16</v>
      </c>
      <c r="C127" s="6">
        <f>AVERAGE($H72-C72, $H73-C73, $H74-C74, $H75-C75, $H76-C76, $H77-C77, $H78-C78, $H79-C79, $H80-C80, $H81-C81, $H82-C82, $H83-C83, $H84-C84, $H85-C85, $H86-C86, $H87-C87, $H88-C88, $H89-C89, $H90-C90, $H91-C91, $H92-C92, $H93-C93, $H94-C94, $H95-C95, $H96-C96, $H97-C97, $H98-C98, $H99-C99, $H100-C100, $H101-C101, $H102-C102, $H103-C103, $H104-C104, $H105-C105, $H106-C106, $H107-C107, $H108-C108, $H109-C109, $H110-C110, $H111-C111, $H112-C112, $H113-C113, $H114-C114, $H115-C115, $H116-C116, $H117-C117, $H118-C118, $H119-C119, $H120-C120, $H121-C121, $H122-C122, $H123-C123, $H124-C124, $H125-C125, $H126-C126)</f>
        <v>2.9090909090909092</v>
      </c>
      <c r="D127" s="6">
        <f>AVERAGE($H72-D72, $H73-D73, $H74-D74, $H75-D75, $H76-D76, $H77-D77, $H78-D78, $H79-D79, $H80-D80, $H81-D81, $H82-D82, $H83-D83, $H84-D84, $H85-D85, $H86-D86, $H87-D87, $H88-D88, $H89-D89, $H90-D90, $H91-D91, $H92-D92, $H93-D93, $H94-D94, $H95-D95, $H96-D96, $H97-D97, $H98-D98, $H99-D99, $H100-D100, $H101-D101, $H102-D102, $H103-D103, $H104-D104, $H105-D105, $H106-D106, $H107-D107, $H108-D108, $H109-D109, $H110-D110, $H111-D111, $H112-D112, $H113-D113, $H114-D114, $H115-D115, $H116-D116, $H117-D117, $H118-D118, $H119-D119, $H120-D120, $H121-D121, $H122-D122, $H123-D123, $H124-D124, $H125-D125, $H126-D126)</f>
        <v>5.3272727272727272</v>
      </c>
      <c r="E127" s="6">
        <f>AVERAGE($H72-E72, $H73-E73, $H74-E74, $H75-E75, $H76-E76, $H77-E77, $H78-E78, $H79-E79, $H80-E80, $H81-E81, $H82-E82, $H83-E83, $H84-E84, $H85-E85, $H86-E86, $H87-E87, $H88-E88, $H89-E89, $H90-E90, $H91-E91, $H92-E92, $H93-E93, $H94-E94, $H95-E95, $H96-E96, $H97-E97, $H98-E98, $H99-E99, $H100-E100, $H101-E101, $H102-E102, $H103-E103, $H104-E104, $H105-E105, $H106-E106, $H107-E107, $H108-E108, $H109-E109, $H110-E110, $H111-E111, $H112-E112, $H113-E113, $H114-E114, $H115-E115, $H116-E116, $H117-E117, $H118-E118, $H119-E119, $H120-E120, $H121-E121, $H122-E122, $H123-E123, $H124-E124, $H125-E125, $H126-E126)</f>
        <v>5.3272727272727272</v>
      </c>
      <c r="F127" s="6">
        <f>AVERAGE($H72-F72, $H73-F73, $H74-F74, $H75-F75, $H76-F76, $H77-F77, $H78-F78, $H79-F79, $H80-F80, $H81-F81, $H82-F82, $H83-F83, $H84-F84, $H85-F85, $H86-F86, $H87-F87, $H88-F88, $H89-F89, $H90-F90, $H91-F91, $H92-F92, $H93-F93, $H94-F94, $H95-F95, $H96-F96, $H97-F97, $H98-F98, $H99-F99, $H100-F100, $H101-F101, $H102-F102, $H103-F103, $H104-F104, $H105-F105, $H106-F106, $H107-F107, $H108-F108, $H109-F109, $H110-F110, $H111-F111, $H112-F112, $H113-F113, $H114-F114, $H115-F115, $H116-F116, $H117-F117, $H118-F118, $H119-F119, $H120-F120, $H121-F121, $H122-F122, $H123-F123, $H124-F124, $H125-F125, $H126-F126)</f>
        <v>3.9727272727272727</v>
      </c>
      <c r="G127" s="6"/>
      <c r="H127" s="6"/>
      <c r="K127" s="3" t="s">
        <v>16</v>
      </c>
      <c r="L127" s="6">
        <f>AVERAGE($H72-L72, $H73-L73, $H74-L74, $H75-L75, $H76-L76, $H77-L77, $H78-L78, $H79-L79, $H80-L80, $H81-L81, $H82-L82, $H83-L83, $H84-L84, $H85-L85, $H86-L86, $H87-L87, $H88-L88, $H89-L89, $H90-L90, $H91-L91, $H92-L92, $H93-L93, $H94-L94, $H95-L95, $H96-L96, $H97-L97, $H98-L98, $H99-L99, $H100-L100, $H101-L101, $H102-L102, $H103-L103, $H104-L104, $H105-L105, $H106-L106, $H107-L107, $H108-L108, $H109-L109, $H110-L110, $H111-L111, $H112-L112, $H113-L113, $H114-L114, $H115-L115, $H116-L116, $H117-L117, $H118-L118, $H119-L119, $H120-L120, $H121-L121, $H122-L122, $H123-L123, $H124-L124, $H125-L125, $H126-L126)</f>
        <v>0.4</v>
      </c>
      <c r="M127" s="6">
        <f>AVERAGE($H72-M72, $H73-M73, $H74-M74, $H75-M75, $H76-M76, $H77-M77, $H78-M78, $H79-M79, $H80-M80, $H81-M81, $H82-M82, $H83-M83, $H84-M84, $H85-M85, $H86-M86, $H87-M87, $H88-M88, $H89-M89, $H90-M90, $H91-M91, $H92-M92, $H93-M93, $H94-M94, $H95-M95, $H96-M96, $H97-M97, $H98-M98, $H99-M99, $H100-M100, $H101-M101, $H102-M102, $H103-M103, $H104-M104, $H105-M105, $H106-M106, $H107-M107, $H108-M108, $H109-M109, $H110-M110, $H111-M111, $H112-M112, $H113-M113, $H114-M114, $H115-M115, $H116-M116, $H117-M117, $H118-M118, $H119-M119, $H120-M120, $H121-M121, $H122-M122, $H123-M123, $H124-M124, $H125-M125, $H126-M126)</f>
        <v>0.4</v>
      </c>
      <c r="N127" s="6">
        <f>AVERAGE($H72-N72, $H73-N73, $H74-N74, $H75-N75, $H76-N76, $H77-N77, $H78-N78, $H79-N79, $H80-N80, $H81-N81, $H82-N82, $H83-N83, $H84-N84, $H85-N85, $H86-N86, $H87-N87, $H88-N88, $H89-N89, $H90-N90, $H91-N91, $H92-N92, $H93-N93, $H94-N94, $H95-N95, $H96-N96, $H97-N97, $H98-N98, $H99-N99, $H100-N100, $H101-N101, $H102-N102, $H103-N103, $H104-N104, $H105-N105, $H106-N106, $H107-N107, $H108-N108, $H109-N109, $H110-N110, $H111-N111, $H112-N112, $H113-N113, $H114-N114, $H115-N115, $H116-N116, $H117-N117, $H118-N118, $H119-N119, $H120-N120, $H121-N121, $H122-N122, $H123-N123, $H124-N124, $H125-N125, $H126-N126)</f>
        <v>2.1090909090909089</v>
      </c>
      <c r="O127" s="6">
        <f>AVERAGE($H72-O72, $H73-O73, $H74-O74, $H75-O75, $H76-O76, $H77-O77, $H78-O78, $H79-O79, $H80-O80, $H81-O81, $H82-O82, $H83-O83, $H84-O84, $H85-O85, $H86-O86, $H87-O87, $H88-O88, $H89-O89, $H90-O90, $H91-O91, $H92-O92, $H93-O93, $H94-O94, $H95-O95, $H96-O96, $H97-O97, $H98-O98, $H99-O99, $H100-O100, $H101-O101, $H102-O102, $H103-O103, $H104-O104, $H105-O105, $H106-O106, $H107-O107, $H108-O108, $H109-O109, $H110-O110, $H111-O111, $H112-O112, $H113-O113, $H114-O114, $H115-O115, $H116-O116, $H117-O117, $H118-O118, $H119-O119, $H120-O120, $H121-O121, $H122-O122, $H123-O123, $H124-O124, $H125-O125, $H126-O126)</f>
        <v>0.77272727272727271</v>
      </c>
      <c r="P127" s="6"/>
      <c r="Q127" s="3"/>
    </row>
  </sheetData>
  <mergeCells count="4">
    <mergeCell ref="A4:H4"/>
    <mergeCell ref="J4:Q4"/>
    <mergeCell ref="A70:H70"/>
    <mergeCell ref="J70:Q7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Q157"/>
  <sheetViews>
    <sheetView zoomScaleNormal="100" workbookViewId="0"/>
  </sheetViews>
  <sheetFormatPr defaultRowHeight="15"/>
  <cols>
    <col min="1" max="1" width="9.140625" style="1"/>
    <col min="2" max="2" width="14.7109375" style="1" bestFit="1" customWidth="1"/>
    <col min="3" max="7" width="9.140625" style="1" customWidth="1"/>
    <col min="8" max="8" width="9.140625" style="1"/>
    <col min="9" max="9" width="2.85546875" style="1" customWidth="1"/>
    <col min="10" max="10" width="9.140625" style="1"/>
    <col min="11" max="11" width="14.7109375" style="1" bestFit="1" customWidth="1"/>
    <col min="12" max="16" width="9.140625" style="1" customWidth="1"/>
    <col min="17" max="17" width="9.140625" style="1"/>
    <col min="19" max="34" width="9.140625" customWidth="1"/>
  </cols>
  <sheetData>
    <row r="4" spans="1:17">
      <c r="A4" s="18" t="s">
        <v>23</v>
      </c>
      <c r="B4" s="18"/>
      <c r="C4" s="18"/>
      <c r="D4" s="18"/>
      <c r="E4" s="18"/>
      <c r="F4" s="18"/>
      <c r="G4" s="18"/>
      <c r="H4" s="18"/>
      <c r="J4" s="18" t="s">
        <v>24</v>
      </c>
      <c r="K4" s="18"/>
      <c r="L4" s="18"/>
      <c r="M4" s="18"/>
      <c r="N4" s="18"/>
      <c r="O4" s="18"/>
      <c r="P4" s="18"/>
      <c r="Q4" s="18"/>
    </row>
    <row r="5" spans="1:17" ht="45">
      <c r="A5" s="2" t="s">
        <v>2</v>
      </c>
      <c r="B5" s="2" t="s">
        <v>3</v>
      </c>
      <c r="C5" s="2" t="s">
        <v>19</v>
      </c>
      <c r="D5" s="2" t="s">
        <v>31</v>
      </c>
      <c r="E5" s="2" t="s">
        <v>22</v>
      </c>
      <c r="F5" s="2" t="s">
        <v>21</v>
      </c>
      <c r="G5" s="2" t="s">
        <v>48</v>
      </c>
      <c r="H5" s="2" t="s">
        <v>4</v>
      </c>
      <c r="I5" s="3"/>
      <c r="J5" s="2" t="s">
        <v>2</v>
      </c>
      <c r="K5" s="2" t="s">
        <v>3</v>
      </c>
      <c r="L5" s="2" t="s">
        <v>19</v>
      </c>
      <c r="M5" s="2" t="s">
        <v>31</v>
      </c>
      <c r="N5" s="2" t="s">
        <v>22</v>
      </c>
      <c r="O5" s="2" t="s">
        <v>21</v>
      </c>
      <c r="P5" s="2" t="s">
        <v>48</v>
      </c>
      <c r="Q5" s="2" t="s">
        <v>4</v>
      </c>
    </row>
    <row r="6" spans="1:17">
      <c r="A6" s="4">
        <v>4</v>
      </c>
      <c r="B6" s="4" t="s">
        <v>5</v>
      </c>
      <c r="C6" s="5">
        <v>0.5</v>
      </c>
      <c r="D6" s="5">
        <v>-1.5</v>
      </c>
      <c r="E6" s="5">
        <v>-2.5</v>
      </c>
      <c r="F6" s="5">
        <v>-2</v>
      </c>
      <c r="G6" s="5">
        <v>-2</v>
      </c>
      <c r="H6" s="5">
        <v>10</v>
      </c>
      <c r="J6" s="4">
        <v>4</v>
      </c>
      <c r="K6" s="4" t="s">
        <v>5</v>
      </c>
      <c r="L6" s="5">
        <v>2.5</v>
      </c>
      <c r="M6" s="5">
        <v>1.5</v>
      </c>
      <c r="N6" s="5">
        <v>0</v>
      </c>
      <c r="O6" s="5">
        <v>1</v>
      </c>
      <c r="P6" s="5">
        <v>0.5</v>
      </c>
      <c r="Q6" s="5">
        <v>10</v>
      </c>
    </row>
    <row r="7" spans="1:17">
      <c r="A7" s="4">
        <v>4</v>
      </c>
      <c r="B7" s="4" t="s">
        <v>6</v>
      </c>
      <c r="C7" s="5">
        <v>2</v>
      </c>
      <c r="D7" s="5">
        <v>-0.5</v>
      </c>
      <c r="E7" s="5">
        <v>-2</v>
      </c>
      <c r="F7" s="5">
        <v>-0.5</v>
      </c>
      <c r="G7" s="5">
        <v>-1</v>
      </c>
      <c r="H7" s="5">
        <v>11.5</v>
      </c>
      <c r="J7" s="4">
        <v>4</v>
      </c>
      <c r="K7" s="4" t="s">
        <v>6</v>
      </c>
      <c r="L7" s="5">
        <v>4</v>
      </c>
      <c r="M7" s="5">
        <v>2.5</v>
      </c>
      <c r="N7" s="5">
        <v>1</v>
      </c>
      <c r="O7" s="5">
        <v>3</v>
      </c>
      <c r="P7" s="5">
        <v>2</v>
      </c>
      <c r="Q7" s="5">
        <v>11.5</v>
      </c>
    </row>
    <row r="8" spans="1:17">
      <c r="A8" s="4">
        <v>4</v>
      </c>
      <c r="B8" s="4" t="s">
        <v>7</v>
      </c>
      <c r="C8" s="5">
        <v>2</v>
      </c>
      <c r="D8" s="5">
        <v>-0.5</v>
      </c>
      <c r="E8" s="5">
        <v>-1.5</v>
      </c>
      <c r="F8" s="5">
        <v>-1</v>
      </c>
      <c r="G8" s="5">
        <v>-1</v>
      </c>
      <c r="H8" s="5">
        <v>11.5</v>
      </c>
      <c r="J8" s="4">
        <v>4</v>
      </c>
      <c r="K8" s="4" t="s">
        <v>7</v>
      </c>
      <c r="L8" s="5">
        <v>4</v>
      </c>
      <c r="M8" s="5">
        <v>2.5</v>
      </c>
      <c r="N8" s="5">
        <v>1</v>
      </c>
      <c r="O8" s="5">
        <v>3</v>
      </c>
      <c r="P8" s="5">
        <v>2</v>
      </c>
      <c r="Q8" s="5">
        <v>11.5</v>
      </c>
    </row>
    <row r="9" spans="1:17">
      <c r="A9" s="4">
        <v>4</v>
      </c>
      <c r="B9" s="4" t="s">
        <v>8</v>
      </c>
      <c r="C9" s="5">
        <v>-4</v>
      </c>
      <c r="D9" s="5">
        <v>-6</v>
      </c>
      <c r="E9" s="5">
        <v>-7.5</v>
      </c>
      <c r="F9" s="5">
        <v>-6</v>
      </c>
      <c r="G9" s="5">
        <v>-6.5</v>
      </c>
      <c r="H9" s="5">
        <v>5.5</v>
      </c>
      <c r="J9" s="4">
        <v>4</v>
      </c>
      <c r="K9" s="4" t="s">
        <v>8</v>
      </c>
      <c r="L9" s="5">
        <v>-2</v>
      </c>
      <c r="M9" s="5">
        <v>-3</v>
      </c>
      <c r="N9" s="5">
        <v>-4.5</v>
      </c>
      <c r="O9" s="5">
        <v>-2</v>
      </c>
      <c r="P9" s="5">
        <v>-3</v>
      </c>
      <c r="Q9" s="5">
        <v>5.5</v>
      </c>
    </row>
    <row r="10" spans="1:17">
      <c r="A10" s="4">
        <v>4</v>
      </c>
      <c r="B10" s="4" t="s">
        <v>9</v>
      </c>
      <c r="C10" s="5">
        <v>4.5</v>
      </c>
      <c r="D10" s="5">
        <v>1.5</v>
      </c>
      <c r="E10" s="5">
        <v>1</v>
      </c>
      <c r="F10" s="5">
        <v>1.5</v>
      </c>
      <c r="G10" s="5">
        <v>1.5</v>
      </c>
      <c r="H10" s="5">
        <v>14</v>
      </c>
      <c r="J10" s="4">
        <v>4</v>
      </c>
      <c r="K10" s="4" t="s">
        <v>9</v>
      </c>
      <c r="L10" s="5">
        <v>6.5</v>
      </c>
      <c r="M10" s="5">
        <v>4.5</v>
      </c>
      <c r="N10" s="5">
        <v>3.5</v>
      </c>
      <c r="O10" s="5">
        <v>4.5</v>
      </c>
      <c r="P10" s="5">
        <v>4</v>
      </c>
      <c r="Q10" s="5">
        <v>14</v>
      </c>
    </row>
    <row r="11" spans="1:17">
      <c r="A11" s="4">
        <v>4</v>
      </c>
      <c r="B11" s="4" t="s">
        <v>10</v>
      </c>
      <c r="C11" s="5">
        <v>0</v>
      </c>
      <c r="D11" s="5">
        <v>-2.5</v>
      </c>
      <c r="E11" s="5">
        <v>-3.5</v>
      </c>
      <c r="F11" s="5">
        <v>-3</v>
      </c>
      <c r="G11" s="5">
        <v>-3</v>
      </c>
      <c r="H11" s="5">
        <v>9.5</v>
      </c>
      <c r="J11" s="4">
        <v>4</v>
      </c>
      <c r="K11" s="4" t="s">
        <v>10</v>
      </c>
      <c r="L11" s="5">
        <v>2</v>
      </c>
      <c r="M11" s="5">
        <v>1</v>
      </c>
      <c r="N11" s="5">
        <v>-0.5</v>
      </c>
      <c r="O11" s="5">
        <v>1</v>
      </c>
      <c r="P11" s="5">
        <v>0.5</v>
      </c>
      <c r="Q11" s="5">
        <v>9.5</v>
      </c>
    </row>
    <row r="12" spans="1:17">
      <c r="A12" s="4">
        <v>4</v>
      </c>
      <c r="B12" s="4" t="s">
        <v>11</v>
      </c>
      <c r="C12" s="5">
        <v>2</v>
      </c>
      <c r="D12" s="5">
        <v>-0.5</v>
      </c>
      <c r="E12" s="5">
        <v>-1.5</v>
      </c>
      <c r="F12" s="5">
        <v>-0.5</v>
      </c>
      <c r="G12" s="5">
        <v>-1</v>
      </c>
      <c r="H12" s="5">
        <v>11.5</v>
      </c>
      <c r="J12" s="4">
        <v>4</v>
      </c>
      <c r="K12" s="4" t="s">
        <v>11</v>
      </c>
      <c r="L12" s="5">
        <v>4</v>
      </c>
      <c r="M12" s="5">
        <v>2.5</v>
      </c>
      <c r="N12" s="5">
        <v>1</v>
      </c>
      <c r="O12" s="5">
        <v>3</v>
      </c>
      <c r="P12" s="5">
        <v>2</v>
      </c>
      <c r="Q12" s="5">
        <v>11.5</v>
      </c>
    </row>
    <row r="13" spans="1:17">
      <c r="A13" s="4">
        <v>4</v>
      </c>
      <c r="B13" s="4" t="s">
        <v>12</v>
      </c>
      <c r="C13" s="5">
        <v>-2</v>
      </c>
      <c r="D13" s="5">
        <v>-4.5</v>
      </c>
      <c r="E13" s="5">
        <v>-6</v>
      </c>
      <c r="F13" s="5">
        <v>-4.5</v>
      </c>
      <c r="G13" s="5">
        <v>-5</v>
      </c>
      <c r="H13" s="5">
        <v>7.5</v>
      </c>
      <c r="J13" s="4">
        <v>4</v>
      </c>
      <c r="K13" s="4" t="s">
        <v>12</v>
      </c>
      <c r="L13" s="5">
        <v>0</v>
      </c>
      <c r="M13" s="5">
        <v>-1</v>
      </c>
      <c r="N13" s="5">
        <v>-2.5</v>
      </c>
      <c r="O13" s="5">
        <v>-0.5</v>
      </c>
      <c r="P13" s="5">
        <v>-1.5</v>
      </c>
      <c r="Q13" s="5">
        <v>7.5</v>
      </c>
    </row>
    <row r="14" spans="1:17">
      <c r="A14" s="4">
        <v>4</v>
      </c>
      <c r="B14" s="4" t="s">
        <v>13</v>
      </c>
      <c r="C14" s="5">
        <v>0</v>
      </c>
      <c r="D14" s="5">
        <v>-2.5</v>
      </c>
      <c r="E14" s="5">
        <v>-4</v>
      </c>
      <c r="F14" s="5">
        <v>-3</v>
      </c>
      <c r="G14" s="5">
        <v>-3.5</v>
      </c>
      <c r="H14" s="5">
        <v>9.5</v>
      </c>
      <c r="J14" s="4">
        <v>4</v>
      </c>
      <c r="K14" s="4" t="s">
        <v>13</v>
      </c>
      <c r="L14" s="5">
        <v>2</v>
      </c>
      <c r="M14" s="5">
        <v>1</v>
      </c>
      <c r="N14" s="5">
        <v>-1</v>
      </c>
      <c r="O14" s="5">
        <v>0.5</v>
      </c>
      <c r="P14" s="5">
        <v>0</v>
      </c>
      <c r="Q14" s="5">
        <v>9.5</v>
      </c>
    </row>
    <row r="15" spans="1:17">
      <c r="A15" s="4">
        <v>4</v>
      </c>
      <c r="B15" s="4" t="s">
        <v>14</v>
      </c>
      <c r="C15" s="5">
        <v>-0.5</v>
      </c>
      <c r="D15" s="5">
        <v>-3</v>
      </c>
      <c r="E15" s="5">
        <v>-4.5</v>
      </c>
      <c r="F15" s="5">
        <v>-3.5</v>
      </c>
      <c r="G15" s="5">
        <v>-4</v>
      </c>
      <c r="H15" s="5">
        <v>9</v>
      </c>
      <c r="J15" s="4">
        <v>4</v>
      </c>
      <c r="K15" s="4" t="s">
        <v>14</v>
      </c>
      <c r="L15" s="5">
        <v>1.5</v>
      </c>
      <c r="M15" s="5">
        <v>0.5</v>
      </c>
      <c r="N15" s="5">
        <v>-1</v>
      </c>
      <c r="O15" s="5">
        <v>0.5</v>
      </c>
      <c r="P15" s="5">
        <v>0</v>
      </c>
      <c r="Q15" s="5">
        <v>9</v>
      </c>
    </row>
    <row r="16" spans="1:17">
      <c r="A16" s="4">
        <v>4</v>
      </c>
      <c r="B16" s="4" t="s">
        <v>15</v>
      </c>
      <c r="C16" s="5">
        <v>0</v>
      </c>
      <c r="D16" s="5">
        <v>-2.5</v>
      </c>
      <c r="E16" s="5">
        <v>-4</v>
      </c>
      <c r="F16" s="5">
        <v>-3</v>
      </c>
      <c r="G16" s="5">
        <v>-3.5</v>
      </c>
      <c r="H16" s="5">
        <v>9.5</v>
      </c>
      <c r="J16" s="4">
        <v>4</v>
      </c>
      <c r="K16" s="4" t="s">
        <v>15</v>
      </c>
      <c r="L16" s="5">
        <v>2</v>
      </c>
      <c r="M16" s="5">
        <v>1</v>
      </c>
      <c r="N16" s="5">
        <v>-0.5</v>
      </c>
      <c r="O16" s="5">
        <v>1</v>
      </c>
      <c r="P16" s="5">
        <v>0.5</v>
      </c>
      <c r="Q16" s="5">
        <v>9.5</v>
      </c>
    </row>
    <row r="17" spans="1:17">
      <c r="A17" s="4">
        <v>0</v>
      </c>
      <c r="B17" s="4" t="s">
        <v>5</v>
      </c>
      <c r="C17" s="5">
        <v>2</v>
      </c>
      <c r="D17" s="5">
        <v>-0.5</v>
      </c>
      <c r="E17" s="5">
        <v>-0.5</v>
      </c>
      <c r="F17" s="5">
        <v>-1.5</v>
      </c>
      <c r="G17" s="5">
        <v>-1</v>
      </c>
      <c r="H17" s="5">
        <v>11.5</v>
      </c>
      <c r="J17" s="4">
        <v>0</v>
      </c>
      <c r="K17" s="4" t="s">
        <v>5</v>
      </c>
      <c r="L17" s="5">
        <v>4</v>
      </c>
      <c r="M17" s="5">
        <v>3</v>
      </c>
      <c r="N17" s="5">
        <v>2.5</v>
      </c>
      <c r="O17" s="5">
        <v>2.5</v>
      </c>
      <c r="P17" s="5">
        <v>2.5</v>
      </c>
      <c r="Q17" s="5">
        <v>11.5</v>
      </c>
    </row>
    <row r="18" spans="1:17">
      <c r="A18" s="4">
        <v>0</v>
      </c>
      <c r="B18" s="4" t="s">
        <v>6</v>
      </c>
      <c r="C18" s="5">
        <v>3.5</v>
      </c>
      <c r="D18" s="5">
        <v>1</v>
      </c>
      <c r="E18" s="5">
        <v>0.5</v>
      </c>
      <c r="F18" s="5">
        <v>0.5</v>
      </c>
      <c r="G18" s="5">
        <v>0.5</v>
      </c>
      <c r="H18" s="5">
        <v>13</v>
      </c>
      <c r="J18" s="4">
        <v>0</v>
      </c>
      <c r="K18" s="4" t="s">
        <v>6</v>
      </c>
      <c r="L18" s="5">
        <v>5.5</v>
      </c>
      <c r="M18" s="5">
        <v>4</v>
      </c>
      <c r="N18" s="5">
        <v>3</v>
      </c>
      <c r="O18" s="5">
        <v>4</v>
      </c>
      <c r="P18" s="5">
        <v>3.5</v>
      </c>
      <c r="Q18" s="5">
        <v>13</v>
      </c>
    </row>
    <row r="19" spans="1:17">
      <c r="A19" s="4">
        <v>0</v>
      </c>
      <c r="B19" s="4" t="s">
        <v>7</v>
      </c>
      <c r="C19" s="5">
        <v>3.5</v>
      </c>
      <c r="D19" s="5">
        <v>1</v>
      </c>
      <c r="E19" s="5">
        <v>0.5</v>
      </c>
      <c r="F19" s="5">
        <v>0</v>
      </c>
      <c r="G19" s="5">
        <v>0.5</v>
      </c>
      <c r="H19" s="5">
        <v>13</v>
      </c>
      <c r="J19" s="4">
        <v>0</v>
      </c>
      <c r="K19" s="4" t="s">
        <v>7</v>
      </c>
      <c r="L19" s="5">
        <v>5.5</v>
      </c>
      <c r="M19" s="5">
        <v>4</v>
      </c>
      <c r="N19" s="5">
        <v>3</v>
      </c>
      <c r="O19" s="5">
        <v>4</v>
      </c>
      <c r="P19" s="5">
        <v>3.5</v>
      </c>
      <c r="Q19" s="5">
        <v>13</v>
      </c>
    </row>
    <row r="20" spans="1:17">
      <c r="A20" s="4">
        <v>0</v>
      </c>
      <c r="B20" s="4" t="s">
        <v>8</v>
      </c>
      <c r="C20" s="5">
        <v>-2.5</v>
      </c>
      <c r="D20" s="5">
        <v>-4.5</v>
      </c>
      <c r="E20" s="5">
        <v>-5</v>
      </c>
      <c r="F20" s="5">
        <v>-5</v>
      </c>
      <c r="G20" s="5">
        <v>-5</v>
      </c>
      <c r="H20" s="5">
        <v>7</v>
      </c>
      <c r="J20" s="4">
        <v>0</v>
      </c>
      <c r="K20" s="4" t="s">
        <v>8</v>
      </c>
      <c r="L20" s="5">
        <v>-0.5</v>
      </c>
      <c r="M20" s="5">
        <v>-1</v>
      </c>
      <c r="N20" s="5">
        <v>-2</v>
      </c>
      <c r="O20" s="5">
        <v>-1</v>
      </c>
      <c r="P20" s="5">
        <v>-1.5</v>
      </c>
      <c r="Q20" s="5">
        <v>7</v>
      </c>
    </row>
    <row r="21" spans="1:17">
      <c r="A21" s="4">
        <v>0</v>
      </c>
      <c r="B21" s="4" t="s">
        <v>9</v>
      </c>
      <c r="C21" s="5">
        <v>6.5</v>
      </c>
      <c r="D21" s="5">
        <v>3.5</v>
      </c>
      <c r="E21" s="5">
        <v>3.5</v>
      </c>
      <c r="F21" s="5">
        <v>3</v>
      </c>
      <c r="G21" s="5">
        <v>3.5</v>
      </c>
      <c r="H21" s="5">
        <v>16</v>
      </c>
      <c r="J21" s="4">
        <v>0</v>
      </c>
      <c r="K21" s="4" t="s">
        <v>9</v>
      </c>
      <c r="L21" s="5">
        <v>8.5</v>
      </c>
      <c r="M21" s="5">
        <v>6.5</v>
      </c>
      <c r="N21" s="5">
        <v>6</v>
      </c>
      <c r="O21" s="5">
        <v>6</v>
      </c>
      <c r="P21" s="5">
        <v>6</v>
      </c>
      <c r="Q21" s="5">
        <v>16</v>
      </c>
    </row>
    <row r="22" spans="1:17">
      <c r="A22" s="4">
        <v>0</v>
      </c>
      <c r="B22" s="4" t="s">
        <v>10</v>
      </c>
      <c r="C22" s="5">
        <v>1.5</v>
      </c>
      <c r="D22" s="5">
        <v>-1</v>
      </c>
      <c r="E22" s="5">
        <v>-1.5</v>
      </c>
      <c r="F22" s="5">
        <v>-2</v>
      </c>
      <c r="G22" s="5">
        <v>-1.5</v>
      </c>
      <c r="H22" s="5">
        <v>11</v>
      </c>
      <c r="J22" s="4">
        <v>0</v>
      </c>
      <c r="K22" s="4" t="s">
        <v>10</v>
      </c>
      <c r="L22" s="5">
        <v>3.5</v>
      </c>
      <c r="M22" s="5">
        <v>2.5</v>
      </c>
      <c r="N22" s="5">
        <v>2</v>
      </c>
      <c r="O22" s="5">
        <v>2</v>
      </c>
      <c r="P22" s="5">
        <v>2</v>
      </c>
      <c r="Q22" s="5">
        <v>11</v>
      </c>
    </row>
    <row r="23" spans="1:17">
      <c r="A23" s="4">
        <v>0</v>
      </c>
      <c r="B23" s="4" t="s">
        <v>11</v>
      </c>
      <c r="C23" s="5">
        <v>3.5</v>
      </c>
      <c r="D23" s="5">
        <v>1</v>
      </c>
      <c r="E23" s="5">
        <v>0.5</v>
      </c>
      <c r="F23" s="5">
        <v>0</v>
      </c>
      <c r="G23" s="5">
        <v>0.5</v>
      </c>
      <c r="H23" s="5">
        <v>13</v>
      </c>
      <c r="J23" s="4">
        <v>0</v>
      </c>
      <c r="K23" s="4" t="s">
        <v>11</v>
      </c>
      <c r="L23" s="5">
        <v>5.5</v>
      </c>
      <c r="M23" s="5">
        <v>4</v>
      </c>
      <c r="N23" s="5">
        <v>3</v>
      </c>
      <c r="O23" s="5">
        <v>4</v>
      </c>
      <c r="P23" s="5">
        <v>3.5</v>
      </c>
      <c r="Q23" s="5">
        <v>13</v>
      </c>
    </row>
    <row r="24" spans="1:17">
      <c r="A24" s="4">
        <v>0</v>
      </c>
      <c r="B24" s="4" t="s">
        <v>12</v>
      </c>
      <c r="C24" s="5">
        <v>-0.5</v>
      </c>
      <c r="D24" s="5">
        <v>-3</v>
      </c>
      <c r="E24" s="5">
        <v>-3.5</v>
      </c>
      <c r="F24" s="5">
        <v>-3.5</v>
      </c>
      <c r="G24" s="5">
        <v>-3.5</v>
      </c>
      <c r="H24" s="5">
        <v>9</v>
      </c>
      <c r="J24" s="4">
        <v>0</v>
      </c>
      <c r="K24" s="4" t="s">
        <v>12</v>
      </c>
      <c r="L24" s="5">
        <v>1.5</v>
      </c>
      <c r="M24" s="5">
        <v>0.5</v>
      </c>
      <c r="N24" s="5">
        <v>-0.5</v>
      </c>
      <c r="O24" s="5">
        <v>0.5</v>
      </c>
      <c r="P24" s="5">
        <v>0</v>
      </c>
      <c r="Q24" s="5">
        <v>9</v>
      </c>
    </row>
    <row r="25" spans="1:17">
      <c r="A25" s="4">
        <v>0</v>
      </c>
      <c r="B25" s="4" t="s">
        <v>13</v>
      </c>
      <c r="C25" s="5">
        <v>2</v>
      </c>
      <c r="D25" s="5">
        <v>-0.5</v>
      </c>
      <c r="E25" s="5">
        <v>-1.5</v>
      </c>
      <c r="F25" s="5">
        <v>-2</v>
      </c>
      <c r="G25" s="5">
        <v>-1.5</v>
      </c>
      <c r="H25" s="5">
        <v>11.5</v>
      </c>
      <c r="J25" s="4">
        <v>0</v>
      </c>
      <c r="K25" s="4" t="s">
        <v>13</v>
      </c>
      <c r="L25" s="5">
        <v>4</v>
      </c>
      <c r="M25" s="5">
        <v>2.5</v>
      </c>
      <c r="N25" s="5">
        <v>1.5</v>
      </c>
      <c r="O25" s="5">
        <v>2</v>
      </c>
      <c r="P25" s="5">
        <v>2</v>
      </c>
      <c r="Q25" s="5">
        <v>11.5</v>
      </c>
    </row>
    <row r="26" spans="1:17">
      <c r="A26" s="4">
        <v>0</v>
      </c>
      <c r="B26" s="4" t="s">
        <v>14</v>
      </c>
      <c r="C26" s="5">
        <v>1.5</v>
      </c>
      <c r="D26" s="5">
        <v>-1</v>
      </c>
      <c r="E26" s="5">
        <v>-1.5</v>
      </c>
      <c r="F26" s="5">
        <v>-2</v>
      </c>
      <c r="G26" s="5">
        <v>-1.5</v>
      </c>
      <c r="H26" s="5">
        <v>11</v>
      </c>
      <c r="J26" s="4">
        <v>0</v>
      </c>
      <c r="K26" s="4" t="s">
        <v>14</v>
      </c>
      <c r="L26" s="5">
        <v>3.5</v>
      </c>
      <c r="M26" s="5">
        <v>2.5</v>
      </c>
      <c r="N26" s="5">
        <v>1</v>
      </c>
      <c r="O26" s="5">
        <v>2</v>
      </c>
      <c r="P26" s="5">
        <v>1.5</v>
      </c>
      <c r="Q26" s="5">
        <v>11</v>
      </c>
    </row>
    <row r="27" spans="1:17">
      <c r="A27" s="4">
        <v>0</v>
      </c>
      <c r="B27" s="4" t="s">
        <v>15</v>
      </c>
      <c r="C27" s="5">
        <v>2</v>
      </c>
      <c r="D27" s="5">
        <v>-0.5</v>
      </c>
      <c r="E27" s="5">
        <v>-1</v>
      </c>
      <c r="F27" s="5">
        <v>-1.5</v>
      </c>
      <c r="G27" s="5">
        <v>-1</v>
      </c>
      <c r="H27" s="5">
        <v>11.5</v>
      </c>
      <c r="J27" s="4">
        <v>0</v>
      </c>
      <c r="K27" s="4" t="s">
        <v>15</v>
      </c>
      <c r="L27" s="5">
        <v>4</v>
      </c>
      <c r="M27" s="5">
        <v>3</v>
      </c>
      <c r="N27" s="5">
        <v>1.5</v>
      </c>
      <c r="O27" s="5">
        <v>2.5</v>
      </c>
      <c r="P27" s="5">
        <v>2</v>
      </c>
      <c r="Q27" s="5">
        <v>11.5</v>
      </c>
    </row>
    <row r="28" spans="1:17">
      <c r="A28" s="4">
        <v>-4</v>
      </c>
      <c r="B28" s="4" t="s">
        <v>5</v>
      </c>
      <c r="C28" s="5">
        <v>4</v>
      </c>
      <c r="D28" s="5">
        <v>2.5</v>
      </c>
      <c r="E28" s="5">
        <v>1.5</v>
      </c>
      <c r="F28" s="5">
        <v>1.5</v>
      </c>
      <c r="G28" s="5">
        <v>1.5</v>
      </c>
      <c r="H28" s="5">
        <v>13.5</v>
      </c>
      <c r="J28" s="4">
        <v>-4</v>
      </c>
      <c r="K28" s="4" t="s">
        <v>5</v>
      </c>
      <c r="L28" s="5">
        <v>6</v>
      </c>
      <c r="M28" s="5">
        <v>5.5</v>
      </c>
      <c r="N28" s="5">
        <v>4.5</v>
      </c>
      <c r="O28" s="5">
        <v>5</v>
      </c>
      <c r="P28" s="5">
        <v>5</v>
      </c>
      <c r="Q28" s="5">
        <v>13.5</v>
      </c>
    </row>
    <row r="29" spans="1:17">
      <c r="A29" s="4">
        <v>-4</v>
      </c>
      <c r="B29" s="4" t="s">
        <v>6</v>
      </c>
      <c r="C29" s="5">
        <v>6</v>
      </c>
      <c r="D29" s="5">
        <v>3</v>
      </c>
      <c r="E29" s="5">
        <v>2.5</v>
      </c>
      <c r="F29" s="5">
        <v>2.5</v>
      </c>
      <c r="G29" s="5">
        <v>2.5</v>
      </c>
      <c r="H29" s="5">
        <v>15.5</v>
      </c>
      <c r="J29" s="4">
        <v>-4</v>
      </c>
      <c r="K29" s="4" t="s">
        <v>6</v>
      </c>
      <c r="L29" s="5">
        <v>8</v>
      </c>
      <c r="M29" s="5">
        <v>6.5</v>
      </c>
      <c r="N29" s="5">
        <v>6</v>
      </c>
      <c r="O29" s="5">
        <v>6.5</v>
      </c>
      <c r="P29" s="5">
        <v>6.5</v>
      </c>
      <c r="Q29" s="5">
        <v>15.5</v>
      </c>
    </row>
    <row r="30" spans="1:17">
      <c r="A30" s="4">
        <v>-4</v>
      </c>
      <c r="B30" s="4" t="s">
        <v>7</v>
      </c>
      <c r="C30" s="5">
        <v>6</v>
      </c>
      <c r="D30" s="5">
        <v>3</v>
      </c>
      <c r="E30" s="5">
        <v>2.5</v>
      </c>
      <c r="F30" s="5">
        <v>2.5</v>
      </c>
      <c r="G30" s="5">
        <v>2.5</v>
      </c>
      <c r="H30" s="5">
        <v>15.5</v>
      </c>
      <c r="J30" s="4">
        <v>-4</v>
      </c>
      <c r="K30" s="4" t="s">
        <v>7</v>
      </c>
      <c r="L30" s="5">
        <v>8</v>
      </c>
      <c r="M30" s="5">
        <v>6.5</v>
      </c>
      <c r="N30" s="5">
        <v>6</v>
      </c>
      <c r="O30" s="5">
        <v>6.5</v>
      </c>
      <c r="P30" s="5">
        <v>6.5</v>
      </c>
      <c r="Q30" s="5">
        <v>15.5</v>
      </c>
    </row>
    <row r="31" spans="1:17">
      <c r="A31" s="4">
        <v>-4</v>
      </c>
      <c r="B31" s="4" t="s">
        <v>8</v>
      </c>
      <c r="C31" s="5">
        <v>-0.5</v>
      </c>
      <c r="D31" s="5">
        <v>-2.5</v>
      </c>
      <c r="E31" s="5">
        <v>-3.5</v>
      </c>
      <c r="F31" s="5">
        <v>-3</v>
      </c>
      <c r="G31" s="5">
        <v>-3</v>
      </c>
      <c r="H31" s="5">
        <v>9</v>
      </c>
      <c r="J31" s="4">
        <v>-4</v>
      </c>
      <c r="K31" s="4" t="s">
        <v>8</v>
      </c>
      <c r="L31" s="5">
        <v>1.5</v>
      </c>
      <c r="M31" s="5">
        <v>1</v>
      </c>
      <c r="N31" s="5">
        <v>0</v>
      </c>
      <c r="O31" s="5">
        <v>1</v>
      </c>
      <c r="P31" s="5">
        <v>0.5</v>
      </c>
      <c r="Q31" s="5">
        <v>9</v>
      </c>
    </row>
    <row r="32" spans="1:17">
      <c r="A32" s="4">
        <v>-4</v>
      </c>
      <c r="B32" s="4" t="s">
        <v>9</v>
      </c>
      <c r="C32" s="5">
        <v>9</v>
      </c>
      <c r="D32" s="5">
        <v>6</v>
      </c>
      <c r="E32" s="5">
        <v>5</v>
      </c>
      <c r="F32" s="5">
        <v>5</v>
      </c>
      <c r="G32" s="5">
        <v>5</v>
      </c>
      <c r="H32" s="5">
        <v>18.5</v>
      </c>
      <c r="J32" s="4">
        <v>-4</v>
      </c>
      <c r="K32" s="4" t="s">
        <v>9</v>
      </c>
      <c r="L32" s="5">
        <v>11</v>
      </c>
      <c r="M32" s="5">
        <v>9</v>
      </c>
      <c r="N32" s="5">
        <v>8</v>
      </c>
      <c r="O32" s="5">
        <v>8.5</v>
      </c>
      <c r="P32" s="5">
        <v>8.5</v>
      </c>
      <c r="Q32" s="5">
        <v>18.5</v>
      </c>
    </row>
    <row r="33" spans="1:17">
      <c r="A33" s="4">
        <v>-4</v>
      </c>
      <c r="B33" s="4" t="s">
        <v>10</v>
      </c>
      <c r="C33" s="5">
        <v>4</v>
      </c>
      <c r="D33" s="5">
        <v>1.5</v>
      </c>
      <c r="E33" s="5">
        <v>1</v>
      </c>
      <c r="F33" s="5">
        <v>0.5</v>
      </c>
      <c r="G33" s="5">
        <v>1</v>
      </c>
      <c r="H33" s="5">
        <v>13.5</v>
      </c>
      <c r="J33" s="4">
        <v>-4</v>
      </c>
      <c r="K33" s="4" t="s">
        <v>10</v>
      </c>
      <c r="L33" s="5">
        <v>6</v>
      </c>
      <c r="M33" s="5">
        <v>5</v>
      </c>
      <c r="N33" s="5">
        <v>4</v>
      </c>
      <c r="O33" s="5">
        <v>4.5</v>
      </c>
      <c r="P33" s="5">
        <v>4.5</v>
      </c>
      <c r="Q33" s="5">
        <v>13.5</v>
      </c>
    </row>
    <row r="34" spans="1:17">
      <c r="A34" s="4">
        <v>-4</v>
      </c>
      <c r="B34" s="4" t="s">
        <v>11</v>
      </c>
      <c r="C34" s="5">
        <v>6</v>
      </c>
      <c r="D34" s="5">
        <v>3</v>
      </c>
      <c r="E34" s="5">
        <v>2.5</v>
      </c>
      <c r="F34" s="5">
        <v>2.5</v>
      </c>
      <c r="G34" s="5">
        <v>2.5</v>
      </c>
      <c r="H34" s="5">
        <v>15.5</v>
      </c>
      <c r="J34" s="4">
        <v>-4</v>
      </c>
      <c r="K34" s="4" t="s">
        <v>11</v>
      </c>
      <c r="L34" s="5">
        <v>8</v>
      </c>
      <c r="M34" s="5">
        <v>6.5</v>
      </c>
      <c r="N34" s="5">
        <v>6</v>
      </c>
      <c r="O34" s="5">
        <v>6.5</v>
      </c>
      <c r="P34" s="5">
        <v>6.5</v>
      </c>
      <c r="Q34" s="5">
        <v>15.5</v>
      </c>
    </row>
    <row r="35" spans="1:17">
      <c r="A35" s="4">
        <v>-4</v>
      </c>
      <c r="B35" s="4" t="s">
        <v>12</v>
      </c>
      <c r="C35" s="5">
        <v>2</v>
      </c>
      <c r="D35" s="5">
        <v>-0.5</v>
      </c>
      <c r="E35" s="5">
        <v>-1.5</v>
      </c>
      <c r="F35" s="5">
        <v>-1.5</v>
      </c>
      <c r="G35" s="5">
        <v>-1.5</v>
      </c>
      <c r="H35" s="5">
        <v>11.5</v>
      </c>
      <c r="J35" s="4">
        <v>-4</v>
      </c>
      <c r="K35" s="4" t="s">
        <v>12</v>
      </c>
      <c r="L35" s="5">
        <v>4</v>
      </c>
      <c r="M35" s="5">
        <v>3</v>
      </c>
      <c r="N35" s="5">
        <v>2</v>
      </c>
      <c r="O35" s="5">
        <v>2.5</v>
      </c>
      <c r="P35" s="5">
        <v>2.5</v>
      </c>
      <c r="Q35" s="5">
        <v>11.5</v>
      </c>
    </row>
    <row r="36" spans="1:17">
      <c r="A36" s="4">
        <v>-4</v>
      </c>
      <c r="B36" s="4" t="s">
        <v>13</v>
      </c>
      <c r="C36" s="5">
        <v>4</v>
      </c>
      <c r="D36" s="5">
        <v>1.5</v>
      </c>
      <c r="E36" s="5">
        <v>0.5</v>
      </c>
      <c r="F36" s="5">
        <v>0.5</v>
      </c>
      <c r="G36" s="5">
        <v>0.5</v>
      </c>
      <c r="H36" s="5">
        <v>13.5</v>
      </c>
      <c r="J36" s="4">
        <v>-4</v>
      </c>
      <c r="K36" s="4" t="s">
        <v>13</v>
      </c>
      <c r="L36" s="5">
        <v>6</v>
      </c>
      <c r="M36" s="5">
        <v>5</v>
      </c>
      <c r="N36" s="5">
        <v>3.5</v>
      </c>
      <c r="O36" s="5">
        <v>4.5</v>
      </c>
      <c r="P36" s="5">
        <v>4</v>
      </c>
      <c r="Q36" s="5">
        <v>13.5</v>
      </c>
    </row>
    <row r="37" spans="1:17">
      <c r="A37" s="4">
        <v>-4</v>
      </c>
      <c r="B37" s="4" t="s">
        <v>14</v>
      </c>
      <c r="C37" s="5">
        <v>4</v>
      </c>
      <c r="D37" s="5">
        <v>1.5</v>
      </c>
      <c r="E37" s="5">
        <v>0.5</v>
      </c>
      <c r="F37" s="5">
        <v>0.5</v>
      </c>
      <c r="G37" s="5">
        <v>0.5</v>
      </c>
      <c r="H37" s="5">
        <v>13.5</v>
      </c>
      <c r="J37" s="4">
        <v>-4</v>
      </c>
      <c r="K37" s="4" t="s">
        <v>14</v>
      </c>
      <c r="L37" s="5">
        <v>6</v>
      </c>
      <c r="M37" s="5">
        <v>4.5</v>
      </c>
      <c r="N37" s="5">
        <v>3.5</v>
      </c>
      <c r="O37" s="5">
        <v>4</v>
      </c>
      <c r="P37" s="5">
        <v>4</v>
      </c>
      <c r="Q37" s="5">
        <v>13.5</v>
      </c>
    </row>
    <row r="38" spans="1:17">
      <c r="A38" s="4">
        <v>-4</v>
      </c>
      <c r="B38" s="4" t="s">
        <v>15</v>
      </c>
      <c r="C38" s="5">
        <v>4.5</v>
      </c>
      <c r="D38" s="5">
        <v>2</v>
      </c>
      <c r="E38" s="5">
        <v>1</v>
      </c>
      <c r="F38" s="5">
        <v>1</v>
      </c>
      <c r="G38" s="5">
        <v>1</v>
      </c>
      <c r="H38" s="5">
        <v>14</v>
      </c>
      <c r="J38" s="4">
        <v>-4</v>
      </c>
      <c r="K38" s="4" t="s">
        <v>15</v>
      </c>
      <c r="L38" s="5">
        <v>6.5</v>
      </c>
      <c r="M38" s="5">
        <v>5</v>
      </c>
      <c r="N38" s="5">
        <v>4</v>
      </c>
      <c r="O38" s="5">
        <v>4.5</v>
      </c>
      <c r="P38" s="5">
        <v>4.5</v>
      </c>
      <c r="Q38" s="5">
        <v>14</v>
      </c>
    </row>
    <row r="39" spans="1:17">
      <c r="A39" s="4">
        <v>-8</v>
      </c>
      <c r="B39" s="4" t="s">
        <v>5</v>
      </c>
      <c r="C39" s="5">
        <v>8</v>
      </c>
      <c r="D39" s="5">
        <v>6</v>
      </c>
      <c r="E39" s="5">
        <v>4.5</v>
      </c>
      <c r="F39" s="5">
        <v>5</v>
      </c>
      <c r="G39" s="5">
        <v>5</v>
      </c>
      <c r="H39" s="5">
        <v>17.5</v>
      </c>
      <c r="J39" s="4">
        <v>-8</v>
      </c>
      <c r="K39" s="4" t="s">
        <v>5</v>
      </c>
      <c r="L39" s="5">
        <v>10</v>
      </c>
      <c r="M39" s="5">
        <v>9</v>
      </c>
      <c r="N39" s="5">
        <v>8</v>
      </c>
      <c r="O39" s="5">
        <v>8.5</v>
      </c>
      <c r="P39" s="5">
        <v>8.5</v>
      </c>
      <c r="Q39" s="5">
        <v>17.5</v>
      </c>
    </row>
    <row r="40" spans="1:17">
      <c r="A40" s="4">
        <v>-8</v>
      </c>
      <c r="B40" s="4" t="s">
        <v>6</v>
      </c>
      <c r="C40" s="5">
        <v>9.5</v>
      </c>
      <c r="D40" s="5">
        <v>7</v>
      </c>
      <c r="E40" s="5">
        <v>5.5</v>
      </c>
      <c r="F40" s="5">
        <v>7</v>
      </c>
      <c r="G40" s="5">
        <v>6.5</v>
      </c>
      <c r="H40" s="5">
        <v>19</v>
      </c>
      <c r="J40" s="4">
        <v>-8</v>
      </c>
      <c r="K40" s="4" t="s">
        <v>6</v>
      </c>
      <c r="L40" s="5">
        <v>11.5</v>
      </c>
      <c r="M40" s="5">
        <v>10</v>
      </c>
      <c r="N40" s="5">
        <v>8.5</v>
      </c>
      <c r="O40" s="5">
        <v>10.5</v>
      </c>
      <c r="P40" s="5">
        <v>9.5</v>
      </c>
      <c r="Q40" s="5">
        <v>19</v>
      </c>
    </row>
    <row r="41" spans="1:17">
      <c r="A41" s="4">
        <v>-8</v>
      </c>
      <c r="B41" s="4" t="s">
        <v>7</v>
      </c>
      <c r="C41" s="5">
        <v>9.5</v>
      </c>
      <c r="D41" s="5">
        <v>7</v>
      </c>
      <c r="E41" s="5">
        <v>6</v>
      </c>
      <c r="F41" s="5">
        <v>7</v>
      </c>
      <c r="G41" s="5">
        <v>6.5</v>
      </c>
      <c r="H41" s="5">
        <v>19</v>
      </c>
      <c r="J41" s="4">
        <v>-8</v>
      </c>
      <c r="K41" s="4" t="s">
        <v>7</v>
      </c>
      <c r="L41" s="5">
        <v>11.5</v>
      </c>
      <c r="M41" s="5">
        <v>10.5</v>
      </c>
      <c r="N41" s="5">
        <v>8.5</v>
      </c>
      <c r="O41" s="5">
        <v>10.5</v>
      </c>
      <c r="P41" s="5">
        <v>9.5</v>
      </c>
      <c r="Q41" s="5">
        <v>19</v>
      </c>
    </row>
    <row r="42" spans="1:17">
      <c r="A42" s="4">
        <v>-8</v>
      </c>
      <c r="B42" s="4" t="s">
        <v>8</v>
      </c>
      <c r="C42" s="5">
        <v>3.5</v>
      </c>
      <c r="D42" s="5">
        <v>1</v>
      </c>
      <c r="E42" s="5">
        <v>-0.5</v>
      </c>
      <c r="F42" s="5">
        <v>0</v>
      </c>
      <c r="G42" s="5">
        <v>0</v>
      </c>
      <c r="H42" s="5">
        <v>13</v>
      </c>
      <c r="J42" s="4">
        <v>-8</v>
      </c>
      <c r="K42" s="4" t="s">
        <v>8</v>
      </c>
      <c r="L42" s="5">
        <v>5.5</v>
      </c>
      <c r="M42" s="5">
        <v>4.5</v>
      </c>
      <c r="N42" s="5">
        <v>3.5</v>
      </c>
      <c r="O42" s="5">
        <v>4</v>
      </c>
      <c r="P42" s="5">
        <v>4</v>
      </c>
      <c r="Q42" s="5">
        <v>13</v>
      </c>
    </row>
    <row r="43" spans="1:17">
      <c r="A43" s="4">
        <v>-8</v>
      </c>
      <c r="B43" s="4" t="s">
        <v>9</v>
      </c>
      <c r="C43" s="5">
        <v>12.5</v>
      </c>
      <c r="D43" s="5">
        <v>10</v>
      </c>
      <c r="E43" s="5">
        <v>8.5</v>
      </c>
      <c r="F43" s="5">
        <v>10</v>
      </c>
      <c r="G43" s="5">
        <v>9.5</v>
      </c>
      <c r="H43" s="5">
        <v>22</v>
      </c>
      <c r="J43" s="4">
        <v>-8</v>
      </c>
      <c r="K43" s="4" t="s">
        <v>9</v>
      </c>
      <c r="L43" s="5">
        <v>14.5</v>
      </c>
      <c r="M43" s="5">
        <v>13</v>
      </c>
      <c r="N43" s="5">
        <v>11</v>
      </c>
      <c r="O43" s="5">
        <v>13</v>
      </c>
      <c r="P43" s="5">
        <v>12</v>
      </c>
      <c r="Q43" s="5">
        <v>22</v>
      </c>
    </row>
    <row r="44" spans="1:17">
      <c r="A44" s="4">
        <v>-8</v>
      </c>
      <c r="B44" s="4" t="s">
        <v>10</v>
      </c>
      <c r="C44" s="5">
        <v>7.5</v>
      </c>
      <c r="D44" s="5">
        <v>5</v>
      </c>
      <c r="E44" s="5">
        <v>4</v>
      </c>
      <c r="F44" s="5">
        <v>4.5</v>
      </c>
      <c r="G44" s="5">
        <v>4.5</v>
      </c>
      <c r="H44" s="5">
        <v>17</v>
      </c>
      <c r="J44" s="4">
        <v>-8</v>
      </c>
      <c r="K44" s="4" t="s">
        <v>10</v>
      </c>
      <c r="L44" s="5">
        <v>9.5</v>
      </c>
      <c r="M44" s="5">
        <v>8.5</v>
      </c>
      <c r="N44" s="5">
        <v>7.5</v>
      </c>
      <c r="O44" s="5">
        <v>8</v>
      </c>
      <c r="P44" s="5">
        <v>8</v>
      </c>
      <c r="Q44" s="5">
        <v>17</v>
      </c>
    </row>
    <row r="45" spans="1:17">
      <c r="A45" s="4">
        <v>-8</v>
      </c>
      <c r="B45" s="4" t="s">
        <v>11</v>
      </c>
      <c r="C45" s="5">
        <v>9.5</v>
      </c>
      <c r="D45" s="5">
        <v>7</v>
      </c>
      <c r="E45" s="5">
        <v>6</v>
      </c>
      <c r="F45" s="5">
        <v>7</v>
      </c>
      <c r="G45" s="5">
        <v>6.5</v>
      </c>
      <c r="H45" s="5">
        <v>19</v>
      </c>
      <c r="J45" s="4">
        <v>-8</v>
      </c>
      <c r="K45" s="4" t="s">
        <v>11</v>
      </c>
      <c r="L45" s="5">
        <v>11.5</v>
      </c>
      <c r="M45" s="5">
        <v>10.5</v>
      </c>
      <c r="N45" s="5">
        <v>8.5</v>
      </c>
      <c r="O45" s="5">
        <v>10.5</v>
      </c>
      <c r="P45" s="5">
        <v>9.5</v>
      </c>
      <c r="Q45" s="5">
        <v>19</v>
      </c>
    </row>
    <row r="46" spans="1:17">
      <c r="A46" s="4">
        <v>-8</v>
      </c>
      <c r="B46" s="4" t="s">
        <v>12</v>
      </c>
      <c r="C46" s="5">
        <v>6</v>
      </c>
      <c r="D46" s="5">
        <v>3</v>
      </c>
      <c r="E46" s="5">
        <v>1.5</v>
      </c>
      <c r="F46" s="5">
        <v>2</v>
      </c>
      <c r="G46" s="5">
        <v>2</v>
      </c>
      <c r="H46" s="5">
        <v>15.5</v>
      </c>
      <c r="J46" s="4">
        <v>-8</v>
      </c>
      <c r="K46" s="4" t="s">
        <v>12</v>
      </c>
      <c r="L46" s="5">
        <v>8</v>
      </c>
      <c r="M46" s="5">
        <v>6.5</v>
      </c>
      <c r="N46" s="5">
        <v>5</v>
      </c>
      <c r="O46" s="5">
        <v>6</v>
      </c>
      <c r="P46" s="5">
        <v>5.5</v>
      </c>
      <c r="Q46" s="5">
        <v>15.5</v>
      </c>
    </row>
    <row r="47" spans="1:17">
      <c r="A47" s="4">
        <v>-8</v>
      </c>
      <c r="B47" s="4" t="s">
        <v>13</v>
      </c>
      <c r="C47" s="5">
        <v>7.5</v>
      </c>
      <c r="D47" s="5">
        <v>5</v>
      </c>
      <c r="E47" s="5">
        <v>3.5</v>
      </c>
      <c r="F47" s="5">
        <v>4.5</v>
      </c>
      <c r="G47" s="5">
        <v>4</v>
      </c>
      <c r="H47" s="5">
        <v>17</v>
      </c>
      <c r="J47" s="4">
        <v>-8</v>
      </c>
      <c r="K47" s="4" t="s">
        <v>13</v>
      </c>
      <c r="L47" s="5">
        <v>9.5</v>
      </c>
      <c r="M47" s="5">
        <v>8.5</v>
      </c>
      <c r="N47" s="5">
        <v>7</v>
      </c>
      <c r="O47" s="5">
        <v>8</v>
      </c>
      <c r="P47" s="5">
        <v>7.5</v>
      </c>
      <c r="Q47" s="5">
        <v>17</v>
      </c>
    </row>
    <row r="48" spans="1:17">
      <c r="A48" s="4">
        <v>-8</v>
      </c>
      <c r="B48" s="4" t="s">
        <v>14</v>
      </c>
      <c r="C48" s="5">
        <v>7</v>
      </c>
      <c r="D48" s="5">
        <v>5</v>
      </c>
      <c r="E48" s="5">
        <v>3.5</v>
      </c>
      <c r="F48" s="5">
        <v>4.5</v>
      </c>
      <c r="G48" s="5">
        <v>4</v>
      </c>
      <c r="H48" s="5">
        <v>16.5</v>
      </c>
      <c r="J48" s="4">
        <v>-8</v>
      </c>
      <c r="K48" s="4" t="s">
        <v>14</v>
      </c>
      <c r="L48" s="5">
        <v>9</v>
      </c>
      <c r="M48" s="5">
        <v>8</v>
      </c>
      <c r="N48" s="5">
        <v>7</v>
      </c>
      <c r="O48" s="5">
        <v>8</v>
      </c>
      <c r="P48" s="5">
        <v>7.5</v>
      </c>
      <c r="Q48" s="5">
        <v>16.5</v>
      </c>
    </row>
    <row r="49" spans="1:17">
      <c r="A49" s="4">
        <v>-8</v>
      </c>
      <c r="B49" s="4" t="s">
        <v>15</v>
      </c>
      <c r="C49" s="5">
        <v>7.5</v>
      </c>
      <c r="D49" s="5">
        <v>5.5</v>
      </c>
      <c r="E49" s="5">
        <v>4</v>
      </c>
      <c r="F49" s="5">
        <v>4.5</v>
      </c>
      <c r="G49" s="5">
        <v>4.5</v>
      </c>
      <c r="H49" s="5">
        <v>17</v>
      </c>
      <c r="J49" s="4">
        <v>-8</v>
      </c>
      <c r="K49" s="4" t="s">
        <v>15</v>
      </c>
      <c r="L49" s="5">
        <v>9.5</v>
      </c>
      <c r="M49" s="5">
        <v>8.5</v>
      </c>
      <c r="N49" s="5">
        <v>7.5</v>
      </c>
      <c r="O49" s="5">
        <v>8.5</v>
      </c>
      <c r="P49" s="5">
        <v>8</v>
      </c>
      <c r="Q49" s="5">
        <v>17</v>
      </c>
    </row>
    <row r="50" spans="1:17">
      <c r="A50" s="4">
        <v>-10</v>
      </c>
      <c r="B50" s="4" t="s">
        <v>5</v>
      </c>
      <c r="C50" s="5">
        <v>9.5</v>
      </c>
      <c r="D50" s="5">
        <v>8</v>
      </c>
      <c r="E50" s="5">
        <v>6.5</v>
      </c>
      <c r="F50" s="5">
        <v>8</v>
      </c>
      <c r="G50" s="5">
        <v>7.5</v>
      </c>
      <c r="H50" s="5">
        <v>19</v>
      </c>
      <c r="J50" s="4">
        <v>-10</v>
      </c>
      <c r="K50" s="4" t="s">
        <v>5</v>
      </c>
      <c r="L50" s="5">
        <v>11.5</v>
      </c>
      <c r="M50" s="5">
        <v>11</v>
      </c>
      <c r="N50" s="5">
        <v>10</v>
      </c>
      <c r="O50" s="5">
        <v>11</v>
      </c>
      <c r="P50" s="5">
        <v>10.5</v>
      </c>
      <c r="Q50" s="5">
        <v>19</v>
      </c>
    </row>
    <row r="51" spans="1:17">
      <c r="A51" s="4">
        <v>-10</v>
      </c>
      <c r="B51" s="4" t="s">
        <v>6</v>
      </c>
      <c r="C51" s="5">
        <v>11.5</v>
      </c>
      <c r="D51" s="5">
        <v>9.5</v>
      </c>
      <c r="E51" s="5">
        <v>8</v>
      </c>
      <c r="F51" s="5">
        <v>10</v>
      </c>
      <c r="G51" s="5">
        <v>9</v>
      </c>
      <c r="H51" s="5">
        <v>21</v>
      </c>
      <c r="J51" s="4">
        <v>-10</v>
      </c>
      <c r="K51" s="4" t="s">
        <v>6</v>
      </c>
      <c r="L51" s="5">
        <v>13.5</v>
      </c>
      <c r="M51" s="5">
        <v>12.5</v>
      </c>
      <c r="N51" s="5">
        <v>10.5</v>
      </c>
      <c r="O51" s="5">
        <v>13</v>
      </c>
      <c r="P51" s="5">
        <v>12</v>
      </c>
      <c r="Q51" s="5">
        <v>21</v>
      </c>
    </row>
    <row r="52" spans="1:17">
      <c r="A52" s="4">
        <v>-10</v>
      </c>
      <c r="B52" s="4" t="s">
        <v>7</v>
      </c>
      <c r="C52" s="5">
        <v>11.5</v>
      </c>
      <c r="D52" s="5">
        <v>9.5</v>
      </c>
      <c r="E52" s="5">
        <v>8</v>
      </c>
      <c r="F52" s="5">
        <v>10</v>
      </c>
      <c r="G52" s="5">
        <v>9</v>
      </c>
      <c r="H52" s="5">
        <v>21</v>
      </c>
      <c r="J52" s="4">
        <v>-10</v>
      </c>
      <c r="K52" s="4" t="s">
        <v>7</v>
      </c>
      <c r="L52" s="5">
        <v>13.5</v>
      </c>
      <c r="M52" s="5">
        <v>12.5</v>
      </c>
      <c r="N52" s="5">
        <v>10.5</v>
      </c>
      <c r="O52" s="5">
        <v>13</v>
      </c>
      <c r="P52" s="5">
        <v>12</v>
      </c>
      <c r="Q52" s="5">
        <v>21</v>
      </c>
    </row>
    <row r="53" spans="1:17">
      <c r="A53" s="4">
        <v>-10</v>
      </c>
      <c r="B53" s="4" t="s">
        <v>8</v>
      </c>
      <c r="C53" s="5">
        <v>5.5</v>
      </c>
      <c r="D53" s="5">
        <v>3</v>
      </c>
      <c r="E53" s="5">
        <v>1.5</v>
      </c>
      <c r="F53" s="5">
        <v>2.5</v>
      </c>
      <c r="G53" s="5">
        <v>2</v>
      </c>
      <c r="H53" s="5">
        <v>15</v>
      </c>
      <c r="J53" s="4">
        <v>-10</v>
      </c>
      <c r="K53" s="4" t="s">
        <v>8</v>
      </c>
      <c r="L53" s="5">
        <v>7.5</v>
      </c>
      <c r="M53" s="5">
        <v>6.5</v>
      </c>
      <c r="N53" s="5">
        <v>5</v>
      </c>
      <c r="O53" s="5">
        <v>6</v>
      </c>
      <c r="P53" s="5">
        <v>5.5</v>
      </c>
      <c r="Q53" s="5">
        <v>15</v>
      </c>
    </row>
    <row r="54" spans="1:17">
      <c r="A54" s="4">
        <v>-10</v>
      </c>
      <c r="B54" s="4" t="s">
        <v>9</v>
      </c>
      <c r="C54" s="5">
        <v>14.5</v>
      </c>
      <c r="D54" s="5">
        <v>12.5</v>
      </c>
      <c r="E54" s="5">
        <v>11.5</v>
      </c>
      <c r="F54" s="5">
        <v>13.5</v>
      </c>
      <c r="G54" s="5">
        <v>12.5</v>
      </c>
      <c r="H54" s="5">
        <v>24</v>
      </c>
      <c r="J54" s="4">
        <v>-10</v>
      </c>
      <c r="K54" s="4" t="s">
        <v>9</v>
      </c>
      <c r="L54" s="5">
        <v>16.5</v>
      </c>
      <c r="M54" s="5">
        <v>15.5</v>
      </c>
      <c r="N54" s="5">
        <v>13.5</v>
      </c>
      <c r="O54" s="5">
        <v>16.5</v>
      </c>
      <c r="P54" s="5">
        <v>15</v>
      </c>
      <c r="Q54" s="5">
        <v>24</v>
      </c>
    </row>
    <row r="55" spans="1:17">
      <c r="A55" s="4">
        <v>-10</v>
      </c>
      <c r="B55" s="4" t="s">
        <v>10</v>
      </c>
      <c r="C55" s="5">
        <v>9</v>
      </c>
      <c r="D55" s="5">
        <v>7.5</v>
      </c>
      <c r="E55" s="5">
        <v>5.5</v>
      </c>
      <c r="F55" s="5">
        <v>7</v>
      </c>
      <c r="G55" s="5">
        <v>6.5</v>
      </c>
      <c r="H55" s="5">
        <v>18.5</v>
      </c>
      <c r="J55" s="4">
        <v>-10</v>
      </c>
      <c r="K55" s="4" t="s">
        <v>10</v>
      </c>
      <c r="L55" s="5">
        <v>11</v>
      </c>
      <c r="M55" s="5">
        <v>10.5</v>
      </c>
      <c r="N55" s="5">
        <v>9.5</v>
      </c>
      <c r="O55" s="5">
        <v>10.5</v>
      </c>
      <c r="P55" s="5">
        <v>10</v>
      </c>
      <c r="Q55" s="5">
        <v>18.5</v>
      </c>
    </row>
    <row r="56" spans="1:17">
      <c r="A56" s="4">
        <v>-10</v>
      </c>
      <c r="B56" s="4" t="s">
        <v>11</v>
      </c>
      <c r="C56" s="5">
        <v>11.5</v>
      </c>
      <c r="D56" s="5">
        <v>9.5</v>
      </c>
      <c r="E56" s="5">
        <v>8</v>
      </c>
      <c r="F56" s="5">
        <v>10</v>
      </c>
      <c r="G56" s="5">
        <v>9</v>
      </c>
      <c r="H56" s="5">
        <v>21</v>
      </c>
      <c r="J56" s="4">
        <v>-10</v>
      </c>
      <c r="K56" s="4" t="s">
        <v>11</v>
      </c>
      <c r="L56" s="5">
        <v>13.5</v>
      </c>
      <c r="M56" s="5">
        <v>12.5</v>
      </c>
      <c r="N56" s="5">
        <v>10.5</v>
      </c>
      <c r="O56" s="5">
        <v>13.5</v>
      </c>
      <c r="P56" s="5">
        <v>12</v>
      </c>
      <c r="Q56" s="5">
        <v>21</v>
      </c>
    </row>
    <row r="57" spans="1:17">
      <c r="A57" s="4">
        <v>-10</v>
      </c>
      <c r="B57" s="4" t="s">
        <v>12</v>
      </c>
      <c r="C57" s="5">
        <v>7.5</v>
      </c>
      <c r="D57" s="5">
        <v>5</v>
      </c>
      <c r="E57" s="5">
        <v>3.5</v>
      </c>
      <c r="F57" s="5">
        <v>4.5</v>
      </c>
      <c r="G57" s="5">
        <v>4</v>
      </c>
      <c r="H57" s="5">
        <v>17</v>
      </c>
      <c r="J57" s="4">
        <v>-10</v>
      </c>
      <c r="K57" s="4" t="s">
        <v>12</v>
      </c>
      <c r="L57" s="5">
        <v>9.5</v>
      </c>
      <c r="M57" s="5">
        <v>8.5</v>
      </c>
      <c r="N57" s="5">
        <v>7</v>
      </c>
      <c r="O57" s="5">
        <v>8.5</v>
      </c>
      <c r="P57" s="5">
        <v>8</v>
      </c>
      <c r="Q57" s="5">
        <v>17</v>
      </c>
    </row>
    <row r="58" spans="1:17">
      <c r="A58" s="4">
        <v>-10</v>
      </c>
      <c r="B58" s="4" t="s">
        <v>13</v>
      </c>
      <c r="C58" s="5">
        <v>9</v>
      </c>
      <c r="D58" s="5">
        <v>7.5</v>
      </c>
      <c r="E58" s="5">
        <v>5.5</v>
      </c>
      <c r="F58" s="5">
        <v>7</v>
      </c>
      <c r="G58" s="5">
        <v>6.5</v>
      </c>
      <c r="H58" s="5">
        <v>18.5</v>
      </c>
      <c r="J58" s="4">
        <v>-10</v>
      </c>
      <c r="K58" s="4" t="s">
        <v>13</v>
      </c>
      <c r="L58" s="5">
        <v>11</v>
      </c>
      <c r="M58" s="5">
        <v>10.5</v>
      </c>
      <c r="N58" s="5">
        <v>8.5</v>
      </c>
      <c r="O58" s="5">
        <v>10.5</v>
      </c>
      <c r="P58" s="5">
        <v>9.5</v>
      </c>
      <c r="Q58" s="5">
        <v>18.5</v>
      </c>
    </row>
    <row r="59" spans="1:17">
      <c r="A59" s="4">
        <v>-10</v>
      </c>
      <c r="B59" s="4" t="s">
        <v>14</v>
      </c>
      <c r="C59" s="5">
        <v>9</v>
      </c>
      <c r="D59" s="5">
        <v>7.5</v>
      </c>
      <c r="E59" s="5">
        <v>5.5</v>
      </c>
      <c r="F59" s="5">
        <v>7</v>
      </c>
      <c r="G59" s="5">
        <v>6.5</v>
      </c>
      <c r="H59" s="5">
        <v>18.5</v>
      </c>
      <c r="J59" s="4">
        <v>-10</v>
      </c>
      <c r="K59" s="4" t="s">
        <v>14</v>
      </c>
      <c r="L59" s="5">
        <v>11</v>
      </c>
      <c r="M59" s="5">
        <v>10.5</v>
      </c>
      <c r="N59" s="5">
        <v>8.5</v>
      </c>
      <c r="O59" s="5">
        <v>10.5</v>
      </c>
      <c r="P59" s="5">
        <v>9.5</v>
      </c>
      <c r="Q59" s="5">
        <v>18.5</v>
      </c>
    </row>
    <row r="60" spans="1:17">
      <c r="A60" s="4">
        <v>-10</v>
      </c>
      <c r="B60" s="4" t="s">
        <v>15</v>
      </c>
      <c r="C60" s="5">
        <v>9.5</v>
      </c>
      <c r="D60" s="5">
        <v>8</v>
      </c>
      <c r="E60" s="5">
        <v>6</v>
      </c>
      <c r="F60" s="5">
        <v>7.5</v>
      </c>
      <c r="G60" s="5">
        <v>7</v>
      </c>
      <c r="H60" s="5">
        <v>19</v>
      </c>
      <c r="J60" s="4">
        <v>-10</v>
      </c>
      <c r="K60" s="4" t="s">
        <v>15</v>
      </c>
      <c r="L60" s="5">
        <v>11.5</v>
      </c>
      <c r="M60" s="5">
        <v>11</v>
      </c>
      <c r="N60" s="5">
        <v>9.5</v>
      </c>
      <c r="O60" s="5">
        <v>11</v>
      </c>
      <c r="P60" s="5">
        <v>10.5</v>
      </c>
      <c r="Q60" s="5">
        <v>19</v>
      </c>
    </row>
    <row r="61" spans="1:17" ht="30">
      <c r="B61" s="3" t="s">
        <v>16</v>
      </c>
      <c r="C61" s="6">
        <f>AVERAGE($H6-C6, $H7-C7, $H8-C8, $H9-C9, $H10-C10, $H11-C11, $H12-C12, $H13-C13, $H14-C14, $H15-C15, $H16-C16, $H17-C17, $H18-C18, $H19-C19, $H20-C20, $H21-C21, $H22-C22, $H23-C23, $H24-C24, $H25-C25, $H26-C26, $H27-C27, $H28-C28, $H29-C29, $H30-C30, $H31-C31, $H32-C32, $H33-C33, $H34-C34, $H35-C35, $H36-C36, $H37-C37, $H38-C38, $H39-C39, $H40-C40, $H41-C41, $H42-C42, $H43-C43, $H44-C44, $H45-C45, $H46-C46, $H47-C47, $H48-C48, $H49-C49, $H50-C50, $H51-C51, $H52-C52, $H53-C53, $H54-C54, $H55-C55, $H56-C56, $H57-C57, $H58-C58, $H59-C59, $H60-C60)</f>
        <v>9.5</v>
      </c>
      <c r="D61" s="6">
        <f>AVERAGE($H6-D6, $H7-D7, $H8-D8, $H9-D9, $H10-D10, $H11-D11, $H12-D12, $H13-D13, $H14-D14, $H15-D15, $H16-D16, $H17-D17, $H18-D18, $H19-D19, $H20-D20, $H21-D21, $H22-D22, $H23-D23, $H24-D24, $H25-D25, $H26-D26, $H27-D27, $H28-D28, $H29-D29, $H30-D30, $H31-D31, $H32-D32, $H33-D33, $H34-D34, $H35-D35, $H36-D36, $H37-D37, $H38-D38, $H39-D39, $H40-D40, $H41-D41, $H42-D42, $H43-D43, $H44-D44, $H45-D45, $H46-D46, $H47-D47, $H48-D48, $H49-D49, $H50-D50, $H51-D51, $H52-D52, $H53-D53, $H54-D54, $H55-D55, $H56-D56, $H57-D57, $H58-D58, $H59-D59, $H60-D60)</f>
        <v>11.854545454545455</v>
      </c>
      <c r="E61" s="6">
        <f>AVERAGE($H6-E6, $H7-E7, $H8-E8, $H9-E9, $H10-E10, $H11-E11, $H12-E12, $H13-E13, $H14-E14, $H15-E15, $H16-E16, $H17-E17, $H18-E18, $H19-E19, $H20-E20, $H21-E21, $H22-E22, $H23-E23, $H24-E24, $H25-E25, $H26-E26, $H27-E27, $H28-E28, $H29-E29, $H30-E30, $H31-E31, $H32-E32, $H33-E33, $H34-E34, $H35-E35, $H36-E36, $H37-E37, $H38-E38, $H39-E39, $H40-E40, $H41-E41, $H42-E42, $H43-E43, $H44-E44, $H45-E45, $H46-E46, $H47-E47, $H48-E48, $H49-E49, $H50-E50, $H51-E51, $H52-E52, $H53-E53, $H54-E54, $H55-E55, $H56-E56, $H57-E57, $H58-E58, $H59-E59, $H60-E60)</f>
        <v>12.954545454545455</v>
      </c>
      <c r="F61" s="6">
        <f>AVERAGE($H6-F6, $H7-F7, $H8-F8, $H9-F9, $H10-F10, $H11-F11, $H12-F12, $H13-F13, $H14-F14, $H15-F15, $H16-F16, $H17-F17, $H18-F18, $H19-F19, $H20-F20, $H21-F21, $H22-F22, $H23-F23, $H24-F24, $H25-F25, $H26-F26, $H27-F27, $H28-F28, $H29-F29, $H30-F30, $H31-F31, $H32-F32, $H33-F33, $H34-F34, $H35-F35, $H36-F36, $H37-F37, $H38-F38, $H39-F39, $H40-F40, $H41-F41, $H42-F42, $H43-F43, $H44-F44, $H45-F45, $H46-F46, $H47-F47, $H48-F48, $H49-F49, $H50-F50, $H51-F51, $H52-F52, $H53-F53, $H54-F54, $H55-F55, $H56-F56, $H57-F57, $H58-F58, $H59-F59, $H60-F60)</f>
        <v>12.354545454545455</v>
      </c>
      <c r="G61" s="6"/>
      <c r="H61" s="3"/>
      <c r="K61" s="3" t="s">
        <v>16</v>
      </c>
      <c r="L61" s="6">
        <f>AVERAGE($H6-L6, $H7-L7, $H8-L8, $H9-L9, $H10-L10, $H11-L11, $H12-L12, $H13-L13, $H14-L14, $H15-L15, $H16-L16, $H17-L17, $H18-L18, $H19-L19, $H20-L20, $H21-L21, $H22-L22, $H23-L23, $H24-L24, $H25-L25, $H26-L26, $H27-L27, $H28-L28, $H29-L29, $H30-L30, $H31-L31, $H32-L32, $H33-L33, $H34-L34, $H35-L35, $H36-L36, $H37-L37, $H38-L38, $H39-L39, $H40-L40, $H41-L41, $H42-L42, $H43-L43, $H44-L44, $H45-L45, $H46-L46, $H47-L47, $H48-L48, $H49-L49, $H50-L50, $H51-L51, $H52-L52, $H53-L53, $H54-L54, $H55-L55, $H56-L56, $H57-L57, $H58-L58, $H59-L59, $H60-L60)</f>
        <v>7.5</v>
      </c>
      <c r="M61" s="6">
        <f>AVERAGE($H6-M6, $H7-M7, $H8-M8, $H9-M9, $H10-M10, $H11-M11, $H12-M12, $H13-M13, $H14-M14, $H15-M15, $H16-M16, $H17-M17, $H18-M18, $H19-M19, $H20-M20, $H21-M21, $H22-M22, $H23-M23, $H24-M24, $H25-M25, $H26-M26, $H27-M27, $H28-M28, $H29-M29, $H30-M30, $H31-M31, $H32-M32, $H33-M33, $H34-M34, $H35-M35, $H36-M36, $H37-M37, $H38-M38, $H39-M39, $H40-M40, $H41-M41, $H42-M42, $H43-M43, $H44-M44, $H45-M45, $H46-M46, $H47-M47, $H48-M48, $H49-M49, $H50-M50, $H51-M51, $H52-M52, $H53-M53, $H54-M54, $H55-M55, $H56-M56, $H57-M57, $H58-M58, $H59-M59, $H60-M60)</f>
        <v>8.6181818181818191</v>
      </c>
      <c r="N61" s="6">
        <f>AVERAGE($H6-N6, $H7-N7, $H8-N8, $H9-N9, $H10-N10, $H11-N11, $H12-N12, $H13-N13, $H14-N14, $H15-N15, $H16-N16, $H17-N17, $H18-N18, $H19-N19, $H20-N20, $H21-N21, $H22-N22, $H23-N23, $H24-N24, $H25-N25, $H26-N26, $H27-N27, $H28-N28, $H29-N29, $H30-N30, $H31-N31, $H32-N32, $H33-N33, $H34-N34, $H35-N35, $H36-N36, $H37-N37, $H38-N38, $H39-N39, $H40-N40, $H41-N41, $H42-N42, $H43-N43, $H44-N44, $H45-N45, $H46-N46, $H47-N47, $H48-N48, $H49-N49, $H50-N50, $H51-N51, $H52-N52, $H53-N53, $H54-N54, $H55-N55, $H56-N56, $H57-N57, $H58-N58, $H59-N59, $H60-N60)</f>
        <v>9.9090909090909083</v>
      </c>
      <c r="O61" s="6">
        <f>AVERAGE($H6-O6, $H7-O7, $H8-O8, $H9-O9, $H10-O10, $H11-O11, $H12-O12, $H13-O13, $H14-O14, $H15-O15, $H16-O16, $H17-O17, $H18-O18, $H19-O19, $H20-O20, $H21-O21, $H22-O22, $H23-O23, $H24-O24, $H25-O25, $H26-O26, $H27-O27, $H28-O28, $H29-O29, $H30-O30, $H31-O31, $H32-O32, $H33-O33, $H34-O34, $H35-O35, $H36-O36, $H37-O37, $H38-O38, $H39-O39, $H40-O40, $H41-O41, $H42-O42, $H43-O43, $H44-O44, $H45-O45, $H46-O46, $H47-O47, $H48-O48, $H49-O49, $H50-O50, $H51-O51, $H52-O52, $H53-O53, $H54-O54, $H55-O55, $H56-O56, $H57-O57, $H58-O58, $H59-O59, $H60-O60)</f>
        <v>8.6909090909090914</v>
      </c>
      <c r="P61" s="6"/>
      <c r="Q61" s="3"/>
    </row>
    <row r="66" spans="1:17">
      <c r="A66" s="18" t="s">
        <v>25</v>
      </c>
      <c r="B66" s="18"/>
      <c r="C66" s="18"/>
      <c r="D66" s="18"/>
      <c r="E66" s="18"/>
      <c r="F66" s="18"/>
      <c r="G66" s="18"/>
      <c r="H66" s="18"/>
      <c r="J66" s="18" t="s">
        <v>26</v>
      </c>
      <c r="K66" s="18"/>
      <c r="L66" s="18"/>
      <c r="M66" s="18"/>
      <c r="N66" s="18"/>
      <c r="O66" s="18"/>
      <c r="P66" s="18"/>
      <c r="Q66" s="18"/>
    </row>
    <row r="67" spans="1:17" ht="45">
      <c r="A67" s="2" t="s">
        <v>2</v>
      </c>
      <c r="B67" s="2" t="s">
        <v>3</v>
      </c>
      <c r="C67" s="2" t="s">
        <v>19</v>
      </c>
      <c r="D67" s="2" t="s">
        <v>31</v>
      </c>
      <c r="E67" s="2" t="s">
        <v>22</v>
      </c>
      <c r="F67" s="2" t="s">
        <v>21</v>
      </c>
      <c r="G67" s="2" t="s">
        <v>48</v>
      </c>
      <c r="H67" s="2" t="s">
        <v>4</v>
      </c>
      <c r="J67" s="2" t="s">
        <v>2</v>
      </c>
      <c r="K67" s="2" t="s">
        <v>3</v>
      </c>
      <c r="L67" s="2" t="s">
        <v>19</v>
      </c>
      <c r="M67" s="2" t="s">
        <v>31</v>
      </c>
      <c r="N67" s="2" t="s">
        <v>22</v>
      </c>
      <c r="O67" s="2" t="s">
        <v>21</v>
      </c>
      <c r="P67" s="2" t="s">
        <v>48</v>
      </c>
      <c r="Q67" s="2" t="s">
        <v>4</v>
      </c>
    </row>
    <row r="68" spans="1:17">
      <c r="A68" s="4">
        <v>4</v>
      </c>
      <c r="B68" s="4" t="s">
        <v>5</v>
      </c>
      <c r="C68" s="5">
        <v>5.5</v>
      </c>
      <c r="D68" s="5">
        <v>5.5</v>
      </c>
      <c r="E68" s="5">
        <v>5.5</v>
      </c>
      <c r="F68" s="5">
        <v>5.5</v>
      </c>
      <c r="G68" s="5">
        <v>5.5</v>
      </c>
      <c r="H68" s="5">
        <v>11.5</v>
      </c>
      <c r="J68" s="4">
        <v>4</v>
      </c>
      <c r="K68" s="4" t="s">
        <v>5</v>
      </c>
      <c r="L68" s="5">
        <v>6</v>
      </c>
      <c r="M68" s="5">
        <v>6</v>
      </c>
      <c r="N68" s="5">
        <v>6</v>
      </c>
      <c r="O68" s="5">
        <v>6</v>
      </c>
      <c r="P68" s="5">
        <v>6</v>
      </c>
      <c r="Q68" s="5">
        <v>11.5</v>
      </c>
    </row>
    <row r="69" spans="1:17">
      <c r="A69" s="4">
        <v>4</v>
      </c>
      <c r="B69" s="4" t="s">
        <v>6</v>
      </c>
      <c r="C69" s="5">
        <v>7</v>
      </c>
      <c r="D69" s="5">
        <v>5.5</v>
      </c>
      <c r="E69" s="5">
        <v>5.5</v>
      </c>
      <c r="F69" s="5">
        <v>5.5</v>
      </c>
      <c r="G69" s="5">
        <v>5.5</v>
      </c>
      <c r="H69" s="5">
        <v>13</v>
      </c>
      <c r="J69" s="4">
        <v>4</v>
      </c>
      <c r="K69" s="4" t="s">
        <v>6</v>
      </c>
      <c r="L69" s="5">
        <v>7.5</v>
      </c>
      <c r="M69" s="5">
        <v>6.5</v>
      </c>
      <c r="N69" s="5">
        <v>6.5</v>
      </c>
      <c r="O69" s="5">
        <v>7</v>
      </c>
      <c r="P69" s="5">
        <v>7</v>
      </c>
      <c r="Q69" s="5">
        <v>13</v>
      </c>
    </row>
    <row r="70" spans="1:17">
      <c r="A70" s="4">
        <v>4</v>
      </c>
      <c r="B70" s="4" t="s">
        <v>8</v>
      </c>
      <c r="C70" s="5">
        <v>1</v>
      </c>
      <c r="D70" s="5">
        <v>1</v>
      </c>
      <c r="E70" s="5">
        <v>1</v>
      </c>
      <c r="F70" s="5">
        <v>1</v>
      </c>
      <c r="G70" s="5">
        <v>1</v>
      </c>
      <c r="H70" s="5">
        <v>7</v>
      </c>
      <c r="J70" s="4">
        <v>4</v>
      </c>
      <c r="K70" s="4" t="s">
        <v>8</v>
      </c>
      <c r="L70" s="5">
        <v>2</v>
      </c>
      <c r="M70" s="5">
        <v>2</v>
      </c>
      <c r="N70" s="5">
        <v>2</v>
      </c>
      <c r="O70" s="5">
        <v>2</v>
      </c>
      <c r="P70" s="5">
        <v>2</v>
      </c>
      <c r="Q70" s="5">
        <v>7</v>
      </c>
    </row>
    <row r="71" spans="1:17">
      <c r="A71" s="4">
        <v>4</v>
      </c>
      <c r="B71" s="4" t="s">
        <v>9</v>
      </c>
      <c r="C71" s="5">
        <v>9.5</v>
      </c>
      <c r="D71" s="5">
        <v>8</v>
      </c>
      <c r="E71" s="5">
        <v>8</v>
      </c>
      <c r="F71" s="5">
        <v>8</v>
      </c>
      <c r="G71" s="5">
        <v>8</v>
      </c>
      <c r="H71" s="5">
        <v>15.5</v>
      </c>
      <c r="J71" s="4">
        <v>4</v>
      </c>
      <c r="K71" s="4" t="s">
        <v>9</v>
      </c>
      <c r="L71" s="5">
        <v>10</v>
      </c>
      <c r="M71" s="5">
        <v>8.5</v>
      </c>
      <c r="N71" s="5">
        <v>8.5</v>
      </c>
      <c r="O71" s="5">
        <v>8</v>
      </c>
      <c r="P71" s="5">
        <v>8.5</v>
      </c>
      <c r="Q71" s="5">
        <v>15.5</v>
      </c>
    </row>
    <row r="72" spans="1:17">
      <c r="A72" s="4">
        <v>4</v>
      </c>
      <c r="B72" s="4" t="s">
        <v>11</v>
      </c>
      <c r="C72" s="5">
        <v>7</v>
      </c>
      <c r="D72" s="5">
        <v>5.5</v>
      </c>
      <c r="E72" s="5">
        <v>5.5</v>
      </c>
      <c r="F72" s="5">
        <v>5.5</v>
      </c>
      <c r="G72" s="5">
        <v>5.5</v>
      </c>
      <c r="H72" s="5">
        <v>13</v>
      </c>
      <c r="J72" s="4">
        <v>4</v>
      </c>
      <c r="K72" s="4" t="s">
        <v>11</v>
      </c>
      <c r="L72" s="5">
        <v>7.5</v>
      </c>
      <c r="M72" s="5">
        <v>6.5</v>
      </c>
      <c r="N72" s="5">
        <v>6.5</v>
      </c>
      <c r="O72" s="5">
        <v>7</v>
      </c>
      <c r="P72" s="5">
        <v>7</v>
      </c>
      <c r="Q72" s="5">
        <v>13</v>
      </c>
    </row>
    <row r="73" spans="1:17">
      <c r="A73" s="4">
        <v>0</v>
      </c>
      <c r="B73" s="4" t="s">
        <v>5</v>
      </c>
      <c r="C73" s="5">
        <v>7.5</v>
      </c>
      <c r="D73" s="5">
        <v>6.5</v>
      </c>
      <c r="E73" s="5">
        <v>6.5</v>
      </c>
      <c r="F73" s="5">
        <v>7</v>
      </c>
      <c r="G73" s="5">
        <v>7</v>
      </c>
      <c r="H73" s="5">
        <v>13</v>
      </c>
      <c r="J73" s="4">
        <v>0</v>
      </c>
      <c r="K73" s="4" t="s">
        <v>5</v>
      </c>
      <c r="L73" s="5">
        <v>8</v>
      </c>
      <c r="M73" s="5">
        <v>8</v>
      </c>
      <c r="N73" s="5">
        <v>8</v>
      </c>
      <c r="O73" s="5">
        <v>8</v>
      </c>
      <c r="P73" s="5">
        <v>8</v>
      </c>
      <c r="Q73" s="5">
        <v>13</v>
      </c>
    </row>
    <row r="74" spans="1:17">
      <c r="A74" s="4">
        <v>0</v>
      </c>
      <c r="B74" s="4" t="s">
        <v>6</v>
      </c>
      <c r="C74" s="5">
        <v>9</v>
      </c>
      <c r="D74" s="5">
        <v>7.5</v>
      </c>
      <c r="E74" s="5">
        <v>7.5</v>
      </c>
      <c r="F74" s="5">
        <v>8</v>
      </c>
      <c r="G74" s="5">
        <v>8</v>
      </c>
      <c r="H74" s="5">
        <v>15</v>
      </c>
      <c r="J74" s="4">
        <v>0</v>
      </c>
      <c r="K74" s="4" t="s">
        <v>6</v>
      </c>
      <c r="L74" s="5">
        <v>9.5</v>
      </c>
      <c r="M74" s="5">
        <v>8.5</v>
      </c>
      <c r="N74" s="5">
        <v>8.5</v>
      </c>
      <c r="O74" s="5">
        <v>8.5</v>
      </c>
      <c r="P74" s="5">
        <v>8.5</v>
      </c>
      <c r="Q74" s="5">
        <v>15</v>
      </c>
    </row>
    <row r="75" spans="1:17">
      <c r="A75" s="4">
        <v>0</v>
      </c>
      <c r="B75" s="4" t="s">
        <v>8</v>
      </c>
      <c r="C75" s="5">
        <v>3.5</v>
      </c>
      <c r="D75" s="5">
        <v>3.5</v>
      </c>
      <c r="E75" s="5">
        <v>3.5</v>
      </c>
      <c r="F75" s="5">
        <v>3.5</v>
      </c>
      <c r="G75" s="5">
        <v>3.5</v>
      </c>
      <c r="H75" s="5">
        <v>8.5</v>
      </c>
      <c r="J75" s="4">
        <v>0</v>
      </c>
      <c r="K75" s="4" t="s">
        <v>8</v>
      </c>
      <c r="L75" s="5">
        <v>3.5</v>
      </c>
      <c r="M75" s="5">
        <v>3.5</v>
      </c>
      <c r="N75" s="5">
        <v>3.5</v>
      </c>
      <c r="O75" s="5">
        <v>3.5</v>
      </c>
      <c r="P75" s="5">
        <v>3.5</v>
      </c>
      <c r="Q75" s="5">
        <v>8.5</v>
      </c>
    </row>
    <row r="76" spans="1:17">
      <c r="A76" s="4">
        <v>0</v>
      </c>
      <c r="B76" s="4" t="s">
        <v>9</v>
      </c>
      <c r="C76" s="5">
        <v>11.5</v>
      </c>
      <c r="D76" s="5">
        <v>10</v>
      </c>
      <c r="E76" s="5">
        <v>10</v>
      </c>
      <c r="F76" s="5">
        <v>11</v>
      </c>
      <c r="G76" s="5">
        <v>10.5</v>
      </c>
      <c r="H76" s="5">
        <v>17.5</v>
      </c>
      <c r="J76" s="4">
        <v>0</v>
      </c>
      <c r="K76" s="4" t="s">
        <v>9</v>
      </c>
      <c r="L76" s="5">
        <v>12</v>
      </c>
      <c r="M76" s="5">
        <v>10.5</v>
      </c>
      <c r="N76" s="5">
        <v>10.5</v>
      </c>
      <c r="O76" s="5">
        <v>11.5</v>
      </c>
      <c r="P76" s="5">
        <v>11</v>
      </c>
      <c r="Q76" s="5">
        <v>17.5</v>
      </c>
    </row>
    <row r="77" spans="1:17">
      <c r="A77" s="4">
        <v>0</v>
      </c>
      <c r="B77" s="4" t="s">
        <v>11</v>
      </c>
      <c r="C77" s="5">
        <v>9</v>
      </c>
      <c r="D77" s="5">
        <v>7.5</v>
      </c>
      <c r="E77" s="5">
        <v>7.5</v>
      </c>
      <c r="F77" s="5">
        <v>8.5</v>
      </c>
      <c r="G77" s="5">
        <v>8</v>
      </c>
      <c r="H77" s="5">
        <v>15</v>
      </c>
      <c r="J77" s="4">
        <v>0</v>
      </c>
      <c r="K77" s="4" t="s">
        <v>11</v>
      </c>
      <c r="L77" s="5">
        <v>9.5</v>
      </c>
      <c r="M77" s="5">
        <v>8.5</v>
      </c>
      <c r="N77" s="5">
        <v>8.5</v>
      </c>
      <c r="O77" s="5">
        <v>9</v>
      </c>
      <c r="P77" s="5">
        <v>9</v>
      </c>
      <c r="Q77" s="5">
        <v>15</v>
      </c>
    </row>
    <row r="78" spans="1:17">
      <c r="A78" s="4">
        <v>-4</v>
      </c>
      <c r="B78" s="4" t="s">
        <v>5</v>
      </c>
      <c r="C78" s="5">
        <v>9.5</v>
      </c>
      <c r="D78" s="5">
        <v>9.5</v>
      </c>
      <c r="E78" s="5">
        <v>9.5</v>
      </c>
      <c r="F78" s="5">
        <v>9.5</v>
      </c>
      <c r="G78" s="5">
        <v>9.5</v>
      </c>
      <c r="H78" s="5">
        <v>15.5</v>
      </c>
      <c r="J78" s="4">
        <v>-4</v>
      </c>
      <c r="K78" s="4" t="s">
        <v>5</v>
      </c>
      <c r="L78" s="5">
        <v>10</v>
      </c>
      <c r="M78" s="5">
        <v>10</v>
      </c>
      <c r="N78" s="5">
        <v>10</v>
      </c>
      <c r="O78" s="5">
        <v>10</v>
      </c>
      <c r="P78" s="5">
        <v>10</v>
      </c>
      <c r="Q78" s="5">
        <v>15.5</v>
      </c>
    </row>
    <row r="79" spans="1:17">
      <c r="A79" s="4">
        <v>-4</v>
      </c>
      <c r="B79" s="4" t="s">
        <v>6</v>
      </c>
      <c r="C79" s="5">
        <v>11</v>
      </c>
      <c r="D79" s="5">
        <v>9.5</v>
      </c>
      <c r="E79" s="5">
        <v>9.5</v>
      </c>
      <c r="F79" s="5">
        <v>9</v>
      </c>
      <c r="G79" s="5">
        <v>9.5</v>
      </c>
      <c r="H79" s="5">
        <v>17</v>
      </c>
      <c r="J79" s="4">
        <v>-4</v>
      </c>
      <c r="K79" s="4" t="s">
        <v>6</v>
      </c>
      <c r="L79" s="5">
        <v>11.5</v>
      </c>
      <c r="M79" s="5">
        <v>10.5</v>
      </c>
      <c r="N79" s="5">
        <v>10.5</v>
      </c>
      <c r="O79" s="5">
        <v>11</v>
      </c>
      <c r="P79" s="5">
        <v>11</v>
      </c>
      <c r="Q79" s="5">
        <v>17</v>
      </c>
    </row>
    <row r="80" spans="1:17">
      <c r="A80" s="4">
        <v>-4</v>
      </c>
      <c r="B80" s="4" t="s">
        <v>8</v>
      </c>
      <c r="C80" s="5">
        <v>5</v>
      </c>
      <c r="D80" s="5">
        <v>5</v>
      </c>
      <c r="E80" s="5">
        <v>5</v>
      </c>
      <c r="F80" s="5">
        <v>5</v>
      </c>
      <c r="G80" s="5">
        <v>5</v>
      </c>
      <c r="H80" s="5">
        <v>11</v>
      </c>
      <c r="J80" s="4">
        <v>-4</v>
      </c>
      <c r="K80" s="4" t="s">
        <v>8</v>
      </c>
      <c r="L80" s="5">
        <v>6</v>
      </c>
      <c r="M80" s="5">
        <v>6</v>
      </c>
      <c r="N80" s="5">
        <v>6</v>
      </c>
      <c r="O80" s="5">
        <v>6</v>
      </c>
      <c r="P80" s="5">
        <v>6</v>
      </c>
      <c r="Q80" s="5">
        <v>11</v>
      </c>
    </row>
    <row r="81" spans="1:17">
      <c r="A81" s="4">
        <v>-4</v>
      </c>
      <c r="B81" s="4" t="s">
        <v>9</v>
      </c>
      <c r="C81" s="5">
        <v>13</v>
      </c>
      <c r="D81" s="5">
        <v>12</v>
      </c>
      <c r="E81" s="5">
        <v>12</v>
      </c>
      <c r="F81" s="5">
        <v>12</v>
      </c>
      <c r="G81" s="5">
        <v>12</v>
      </c>
      <c r="H81" s="5">
        <v>19</v>
      </c>
      <c r="J81" s="4">
        <v>-4</v>
      </c>
      <c r="K81" s="4" t="s">
        <v>9</v>
      </c>
      <c r="L81" s="5">
        <v>13.5</v>
      </c>
      <c r="M81" s="5">
        <v>12.5</v>
      </c>
      <c r="N81" s="5">
        <v>12.5</v>
      </c>
      <c r="O81" s="5">
        <v>13</v>
      </c>
      <c r="P81" s="5">
        <v>13</v>
      </c>
      <c r="Q81" s="5">
        <v>19</v>
      </c>
    </row>
    <row r="82" spans="1:17">
      <c r="A82" s="4">
        <v>-4</v>
      </c>
      <c r="B82" s="4" t="s">
        <v>11</v>
      </c>
      <c r="C82" s="5">
        <v>11</v>
      </c>
      <c r="D82" s="5">
        <v>9.5</v>
      </c>
      <c r="E82" s="5">
        <v>9.5</v>
      </c>
      <c r="F82" s="5">
        <v>9.5</v>
      </c>
      <c r="G82" s="5">
        <v>9.5</v>
      </c>
      <c r="H82" s="5">
        <v>17</v>
      </c>
      <c r="J82" s="4">
        <v>-4</v>
      </c>
      <c r="K82" s="4" t="s">
        <v>11</v>
      </c>
      <c r="L82" s="5">
        <v>11.5</v>
      </c>
      <c r="M82" s="5">
        <v>10.5</v>
      </c>
      <c r="N82" s="5">
        <v>10.5</v>
      </c>
      <c r="O82" s="5">
        <v>11</v>
      </c>
      <c r="P82" s="5">
        <v>11</v>
      </c>
      <c r="Q82" s="5">
        <v>17</v>
      </c>
    </row>
    <row r="83" spans="1:17">
      <c r="A83" s="4">
        <v>-8</v>
      </c>
      <c r="B83" s="4" t="s">
        <v>5</v>
      </c>
      <c r="C83" s="5">
        <v>13</v>
      </c>
      <c r="D83" s="5">
        <v>11.5</v>
      </c>
      <c r="E83" s="5">
        <v>11.5</v>
      </c>
      <c r="F83" s="5">
        <v>11.5</v>
      </c>
      <c r="G83" s="5">
        <v>11.5</v>
      </c>
      <c r="H83" s="5">
        <v>19</v>
      </c>
      <c r="J83" s="4">
        <v>-8</v>
      </c>
      <c r="K83" s="4" t="s">
        <v>5</v>
      </c>
      <c r="L83" s="5">
        <v>13.5</v>
      </c>
      <c r="M83" s="5">
        <v>13.5</v>
      </c>
      <c r="N83" s="5">
        <v>13.5</v>
      </c>
      <c r="O83" s="5">
        <v>13.5</v>
      </c>
      <c r="P83" s="5">
        <v>13.5</v>
      </c>
      <c r="Q83" s="5">
        <v>19</v>
      </c>
    </row>
    <row r="84" spans="1:17">
      <c r="A84" s="4">
        <v>-8</v>
      </c>
      <c r="B84" s="4" t="s">
        <v>6</v>
      </c>
      <c r="C84" s="5">
        <v>14</v>
      </c>
      <c r="D84" s="5">
        <v>12.5</v>
      </c>
      <c r="E84" s="5">
        <v>12.5</v>
      </c>
      <c r="F84" s="5">
        <v>12.5</v>
      </c>
      <c r="G84" s="5">
        <v>12.5</v>
      </c>
      <c r="H84" s="5">
        <v>20</v>
      </c>
      <c r="J84" s="4">
        <v>-8</v>
      </c>
      <c r="K84" s="4" t="s">
        <v>6</v>
      </c>
      <c r="L84" s="5">
        <v>14.5</v>
      </c>
      <c r="M84" s="5">
        <v>14.5</v>
      </c>
      <c r="N84" s="5">
        <v>14.5</v>
      </c>
      <c r="O84" s="5">
        <v>14.5</v>
      </c>
      <c r="P84" s="5">
        <v>14.5</v>
      </c>
      <c r="Q84" s="5">
        <v>20</v>
      </c>
    </row>
    <row r="85" spans="1:17">
      <c r="A85" s="4">
        <v>-8</v>
      </c>
      <c r="B85" s="4" t="s">
        <v>8</v>
      </c>
      <c r="C85" s="5">
        <v>8.5</v>
      </c>
      <c r="D85" s="5">
        <v>8.5</v>
      </c>
      <c r="E85" s="5">
        <v>8.5</v>
      </c>
      <c r="F85" s="5">
        <v>8.5</v>
      </c>
      <c r="G85" s="5">
        <v>8.5</v>
      </c>
      <c r="H85" s="5">
        <v>14.5</v>
      </c>
      <c r="J85" s="4">
        <v>-8</v>
      </c>
      <c r="K85" s="4" t="s">
        <v>8</v>
      </c>
      <c r="L85" s="5">
        <v>9</v>
      </c>
      <c r="M85" s="5">
        <v>9</v>
      </c>
      <c r="N85" s="5">
        <v>9</v>
      </c>
      <c r="O85" s="5">
        <v>9</v>
      </c>
      <c r="P85" s="5">
        <v>9</v>
      </c>
      <c r="Q85" s="5">
        <v>14.5</v>
      </c>
    </row>
    <row r="86" spans="1:17">
      <c r="A86" s="4">
        <v>-8</v>
      </c>
      <c r="B86" s="4" t="s">
        <v>9</v>
      </c>
      <c r="C86" s="5">
        <v>17.5</v>
      </c>
      <c r="D86" s="5">
        <v>15.5</v>
      </c>
      <c r="E86" s="5">
        <v>15.5</v>
      </c>
      <c r="F86" s="5">
        <v>15.5</v>
      </c>
      <c r="G86" s="5">
        <v>15.5</v>
      </c>
      <c r="H86" s="5">
        <v>23.5</v>
      </c>
      <c r="J86" s="4">
        <v>-8</v>
      </c>
      <c r="K86" s="4" t="s">
        <v>9</v>
      </c>
      <c r="L86" s="5">
        <v>18</v>
      </c>
      <c r="M86" s="5">
        <v>16</v>
      </c>
      <c r="N86" s="5">
        <v>16</v>
      </c>
      <c r="O86" s="5">
        <v>16.5</v>
      </c>
      <c r="P86" s="5">
        <v>16.5</v>
      </c>
      <c r="Q86" s="5">
        <v>23.5</v>
      </c>
    </row>
    <row r="87" spans="1:17">
      <c r="A87" s="4">
        <v>-8</v>
      </c>
      <c r="B87" s="4" t="s">
        <v>11</v>
      </c>
      <c r="C87" s="5">
        <v>14</v>
      </c>
      <c r="D87" s="5">
        <v>14</v>
      </c>
      <c r="E87" s="5">
        <v>14</v>
      </c>
      <c r="F87" s="5">
        <v>14</v>
      </c>
      <c r="G87" s="5">
        <v>14</v>
      </c>
      <c r="H87" s="5">
        <v>20</v>
      </c>
      <c r="J87" s="4">
        <v>-8</v>
      </c>
      <c r="K87" s="4" t="s">
        <v>11</v>
      </c>
      <c r="L87" s="5">
        <v>14.5</v>
      </c>
      <c r="M87" s="5">
        <v>14.5</v>
      </c>
      <c r="N87" s="5">
        <v>14.5</v>
      </c>
      <c r="O87" s="5">
        <v>14.5</v>
      </c>
      <c r="P87" s="5">
        <v>14.5</v>
      </c>
      <c r="Q87" s="5">
        <v>20</v>
      </c>
    </row>
    <row r="88" spans="1:17">
      <c r="A88" s="4">
        <v>-10</v>
      </c>
      <c r="B88" s="4" t="s">
        <v>5</v>
      </c>
      <c r="C88" s="5">
        <v>15</v>
      </c>
      <c r="D88" s="5">
        <v>14</v>
      </c>
      <c r="E88" s="5">
        <v>14</v>
      </c>
      <c r="F88" s="5">
        <v>13.5</v>
      </c>
      <c r="G88" s="5">
        <v>14</v>
      </c>
      <c r="H88" s="5">
        <v>21</v>
      </c>
      <c r="J88" s="4">
        <v>-10</v>
      </c>
      <c r="K88" s="4" t="s">
        <v>5</v>
      </c>
      <c r="L88" s="5">
        <v>15.5</v>
      </c>
      <c r="M88" s="5">
        <v>14.5</v>
      </c>
      <c r="N88" s="5">
        <v>14.5</v>
      </c>
      <c r="O88" s="5">
        <v>14.5</v>
      </c>
      <c r="P88" s="5">
        <v>14.5</v>
      </c>
      <c r="Q88" s="5">
        <v>21</v>
      </c>
    </row>
    <row r="89" spans="1:17">
      <c r="A89" s="4">
        <v>-10</v>
      </c>
      <c r="B89" s="4" t="s">
        <v>6</v>
      </c>
      <c r="C89" s="5">
        <v>16</v>
      </c>
      <c r="D89" s="5">
        <v>15</v>
      </c>
      <c r="E89" s="5">
        <v>15</v>
      </c>
      <c r="F89" s="5">
        <v>15.5</v>
      </c>
      <c r="G89" s="5">
        <v>15.5</v>
      </c>
      <c r="H89" s="5">
        <v>22</v>
      </c>
      <c r="J89" s="4">
        <v>-10</v>
      </c>
      <c r="K89" s="4" t="s">
        <v>6</v>
      </c>
      <c r="L89" s="5">
        <v>16.5</v>
      </c>
      <c r="M89" s="5">
        <v>15.5</v>
      </c>
      <c r="N89" s="5">
        <v>15.5</v>
      </c>
      <c r="O89" s="5">
        <v>16.5</v>
      </c>
      <c r="P89" s="5">
        <v>16</v>
      </c>
      <c r="Q89" s="5">
        <v>22</v>
      </c>
    </row>
    <row r="90" spans="1:17">
      <c r="A90" s="4">
        <v>-10</v>
      </c>
      <c r="B90" s="4" t="s">
        <v>8</v>
      </c>
      <c r="C90" s="5">
        <v>10</v>
      </c>
      <c r="D90" s="5">
        <v>10</v>
      </c>
      <c r="E90" s="5">
        <v>10</v>
      </c>
      <c r="F90" s="5">
        <v>10</v>
      </c>
      <c r="G90" s="5">
        <v>10</v>
      </c>
      <c r="H90" s="5">
        <v>16</v>
      </c>
      <c r="J90" s="4">
        <v>-10</v>
      </c>
      <c r="K90" s="4" t="s">
        <v>8</v>
      </c>
      <c r="L90" s="5">
        <v>10.5</v>
      </c>
      <c r="M90" s="5">
        <v>10.5</v>
      </c>
      <c r="N90" s="5">
        <v>10.5</v>
      </c>
      <c r="O90" s="5">
        <v>10.5</v>
      </c>
      <c r="P90" s="5">
        <v>10.5</v>
      </c>
      <c r="Q90" s="5">
        <v>16</v>
      </c>
    </row>
    <row r="91" spans="1:17">
      <c r="A91" s="4">
        <v>-10</v>
      </c>
      <c r="B91" s="4" t="s">
        <v>9</v>
      </c>
      <c r="C91" s="5">
        <v>19</v>
      </c>
      <c r="D91" s="5">
        <v>18</v>
      </c>
      <c r="E91" s="5">
        <v>18</v>
      </c>
      <c r="F91" s="5">
        <v>18</v>
      </c>
      <c r="G91" s="5">
        <v>18</v>
      </c>
      <c r="H91" s="5">
        <v>25</v>
      </c>
      <c r="J91" s="4">
        <v>-10</v>
      </c>
      <c r="K91" s="4" t="s">
        <v>9</v>
      </c>
      <c r="L91" s="5">
        <v>19.5</v>
      </c>
      <c r="M91" s="5">
        <v>18</v>
      </c>
      <c r="N91" s="5">
        <v>18</v>
      </c>
      <c r="O91" s="5">
        <v>19</v>
      </c>
      <c r="P91" s="5">
        <v>18.5</v>
      </c>
      <c r="Q91" s="5">
        <v>25</v>
      </c>
    </row>
    <row r="92" spans="1:17">
      <c r="A92" s="4">
        <v>-10</v>
      </c>
      <c r="B92" s="4" t="s">
        <v>11</v>
      </c>
      <c r="C92" s="5">
        <v>16</v>
      </c>
      <c r="D92" s="5">
        <v>15</v>
      </c>
      <c r="E92" s="5">
        <v>15</v>
      </c>
      <c r="F92" s="5">
        <v>15.5</v>
      </c>
      <c r="G92" s="5">
        <v>15.5</v>
      </c>
      <c r="H92" s="5">
        <v>22</v>
      </c>
      <c r="J92" s="4">
        <v>-10</v>
      </c>
      <c r="K92" s="4" t="s">
        <v>11</v>
      </c>
      <c r="L92" s="5">
        <v>16.5</v>
      </c>
      <c r="M92" s="5">
        <v>15.5</v>
      </c>
      <c r="N92" s="5">
        <v>15.5</v>
      </c>
      <c r="O92" s="5">
        <v>16.5</v>
      </c>
      <c r="P92" s="5">
        <v>16</v>
      </c>
      <c r="Q92" s="5">
        <v>22</v>
      </c>
    </row>
    <row r="93" spans="1:17" ht="30">
      <c r="B93" s="3" t="s">
        <v>16</v>
      </c>
      <c r="C93" s="6">
        <f>AVERAGE($H68-C68, $H69-C69, $H70-C70, $H71-C71, $H72-C72, $H73-C73, $H74-C74, $H75-C75, $H76-C76, $H77-C77, $H78-C78, $H79-C79, $H80-C80, $H81-C81, $H82-C82, $H83-C83, $H84-C84, $H85-C85, $H86-C86, $H87-C87, $H88-C88, $H89-C89, $H90-C90, $H91-C91, $H92-C92)</f>
        <v>5.94</v>
      </c>
      <c r="D93" s="6">
        <f>AVERAGE($H68-D68, $H69-D69, $H70-D70, $H71-D71, $H72-D72, $H73-D73, $H74-D74, $H75-D75, $H76-D76, $H77-D77, $H78-D78, $H79-D79, $H80-D80, $H81-D81, $H82-D82, $H83-D83, $H84-D84, $H85-D85, $H86-D86, $H87-D87, $H88-D88, $H89-D89, $H90-D90, $H91-D91, $H92-D92)</f>
        <v>6.86</v>
      </c>
      <c r="E93" s="6">
        <f>AVERAGE($H68-E68, $H69-E69, $H70-E70, $H71-E71, $H72-E72, $H73-E73, $H74-E74, $H75-E75, $H76-E76, $H77-E77, $H78-E78, $H79-E79, $H80-E80, $H81-E81, $H82-E82, $H83-E83, $H84-E84, $H85-E85, $H86-E86, $H87-E87, $H88-E88, $H89-E89, $H90-E90, $H91-E91, $H92-E92)</f>
        <v>6.86</v>
      </c>
      <c r="F93" s="6">
        <f>AVERAGE($H68-F68, $H69-F69, $H70-F70, $H71-F71, $H72-F72, $H73-F73, $H74-F74, $H75-F75, $H76-F76, $H77-F77, $H78-F78, $H79-F79, $H80-F80, $H81-F81, $H82-F82, $H83-F83, $H84-F84, $H85-F85, $H86-F86, $H87-F87, $H88-F88, $H89-F89, $H90-F90, $H91-F91, $H92-F92)</f>
        <v>6.74</v>
      </c>
      <c r="G93" s="6"/>
      <c r="H93" s="3"/>
      <c r="K93" s="3" t="s">
        <v>16</v>
      </c>
      <c r="L93" s="6">
        <f>AVERAGE($H68-L68, $H69-L69, $H70-L70, $H71-L71, $H72-L72, $H73-L73, $H74-L74, $H75-L75, $H76-L76, $H77-L77, $H78-L78, $H79-L79, $H80-L80, $H81-L81, $H82-L82, $H83-L83, $H84-L84, $H85-L85, $H86-L86, $H87-L87, $H88-L88, $H89-L89, $H90-L90, $H91-L91, $H92-L92)</f>
        <v>5.42</v>
      </c>
      <c r="M93" s="6">
        <f>AVERAGE($H68-M68, $H69-M69, $H70-M70, $H71-M71, $H72-M72, $H73-M73, $H74-M74, $H75-M75, $H76-M76, $H77-M77, $H78-M78, $H79-M79, $H80-M80, $H81-M81, $H82-M82, $H83-M83, $H84-M84, $H85-M85, $H86-M86, $H87-M87, $H88-M88, $H89-M89, $H90-M90, $H91-M91, $H92-M92)</f>
        <v>6.08</v>
      </c>
      <c r="N93" s="6">
        <f>AVERAGE($H68-N68, $H69-N69, $H70-N70, $H71-N71, $H72-N72, $H73-N73, $H74-N74, $H75-N75, $H76-N76, $H77-N77, $H78-N78, $H79-N79, $H80-N80, $H81-N81, $H82-N82, $H83-N83, $H84-N84, $H85-N85, $H86-N86, $H87-N87, $H88-N88, $H89-N89, $H90-N90, $H91-N91, $H92-N92)</f>
        <v>6.08</v>
      </c>
      <c r="O93" s="6">
        <f>AVERAGE($H68-O68, $H69-O69, $H70-O70, $H71-O71, $H72-O72, $H73-O73, $H74-O74, $H75-O75, $H76-O76, $H77-O77, $H78-O78, $H79-O79, $H80-O80, $H81-O81, $H82-O82, $H83-O83, $H84-O84, $H85-O85, $H86-O86, $H87-O87, $H88-O88, $H89-O89, $H90-O90, $H91-O91, $H92-O92)</f>
        <v>5.8</v>
      </c>
      <c r="P93" s="6"/>
      <c r="Q93" s="3"/>
    </row>
    <row r="98" spans="1:17">
      <c r="A98" s="18" t="s">
        <v>27</v>
      </c>
      <c r="B98" s="18"/>
      <c r="C98" s="18"/>
      <c r="D98" s="18"/>
      <c r="E98" s="18"/>
      <c r="F98" s="18"/>
      <c r="G98" s="18"/>
      <c r="H98" s="18"/>
      <c r="J98" s="18" t="s">
        <v>28</v>
      </c>
      <c r="K98" s="18"/>
      <c r="L98" s="18"/>
      <c r="M98" s="18"/>
      <c r="N98" s="18"/>
      <c r="O98" s="18"/>
      <c r="P98" s="18"/>
      <c r="Q98" s="18"/>
    </row>
    <row r="99" spans="1:17" ht="45">
      <c r="A99" s="2" t="s">
        <v>2</v>
      </c>
      <c r="B99" s="2" t="s">
        <v>3</v>
      </c>
      <c r="C99" s="2" t="s">
        <v>19</v>
      </c>
      <c r="D99" s="2" t="s">
        <v>31</v>
      </c>
      <c r="E99" s="2" t="s">
        <v>22</v>
      </c>
      <c r="F99" s="2" t="s">
        <v>21</v>
      </c>
      <c r="G99" s="2" t="s">
        <v>48</v>
      </c>
      <c r="H99" s="2" t="s">
        <v>4</v>
      </c>
      <c r="J99" s="2" t="s">
        <v>2</v>
      </c>
      <c r="K99" s="2" t="s">
        <v>3</v>
      </c>
      <c r="L99" s="2" t="s">
        <v>19</v>
      </c>
      <c r="M99" s="2" t="s">
        <v>31</v>
      </c>
      <c r="N99" s="2" t="s">
        <v>22</v>
      </c>
      <c r="O99" s="2" t="s">
        <v>21</v>
      </c>
      <c r="P99" s="2" t="s">
        <v>48</v>
      </c>
      <c r="Q99" s="2" t="s">
        <v>4</v>
      </c>
    </row>
    <row r="100" spans="1:17">
      <c r="A100" s="4">
        <v>4</v>
      </c>
      <c r="B100" s="4" t="s">
        <v>5</v>
      </c>
      <c r="C100" s="5">
        <v>1.5</v>
      </c>
      <c r="D100" s="5">
        <v>-1.5</v>
      </c>
      <c r="E100" s="5">
        <v>-1.5</v>
      </c>
      <c r="F100" s="5">
        <v>-1.5</v>
      </c>
      <c r="G100" s="5">
        <v>-1.5</v>
      </c>
      <c r="H100" s="5">
        <v>9.5</v>
      </c>
      <c r="J100" s="4">
        <v>4</v>
      </c>
      <c r="K100" s="4" t="s">
        <v>5</v>
      </c>
      <c r="L100" s="5">
        <v>3.5</v>
      </c>
      <c r="M100" s="5">
        <v>2</v>
      </c>
      <c r="N100" s="5">
        <v>1</v>
      </c>
      <c r="O100" s="5">
        <v>2</v>
      </c>
      <c r="P100" s="5">
        <v>1.5</v>
      </c>
      <c r="Q100" s="5">
        <v>9.5</v>
      </c>
    </row>
    <row r="101" spans="1:17">
      <c r="A101" s="4">
        <v>4</v>
      </c>
      <c r="B101" s="4" t="s">
        <v>6</v>
      </c>
      <c r="C101" s="5">
        <v>2</v>
      </c>
      <c r="D101" s="5">
        <v>-1.5</v>
      </c>
      <c r="E101" s="5">
        <v>-1.5</v>
      </c>
      <c r="F101" s="5">
        <v>0</v>
      </c>
      <c r="G101" s="5">
        <v>-0.5</v>
      </c>
      <c r="H101" s="5">
        <v>10</v>
      </c>
      <c r="J101" s="4">
        <v>4</v>
      </c>
      <c r="K101" s="4" t="s">
        <v>6</v>
      </c>
      <c r="L101" s="5">
        <v>4</v>
      </c>
      <c r="M101" s="5">
        <v>3</v>
      </c>
      <c r="N101" s="5">
        <v>1.5</v>
      </c>
      <c r="O101" s="5">
        <v>3.5</v>
      </c>
      <c r="P101" s="5">
        <v>2.5</v>
      </c>
      <c r="Q101" s="5">
        <v>10</v>
      </c>
    </row>
    <row r="102" spans="1:17">
      <c r="A102" s="4">
        <v>4</v>
      </c>
      <c r="B102" s="4" t="s">
        <v>8</v>
      </c>
      <c r="C102" s="5">
        <v>-3.5</v>
      </c>
      <c r="D102" s="5">
        <v>-6.5</v>
      </c>
      <c r="E102" s="5">
        <v>-6.5</v>
      </c>
      <c r="F102" s="5">
        <v>-5.5</v>
      </c>
      <c r="G102" s="5">
        <v>-6</v>
      </c>
      <c r="H102" s="5">
        <v>4.5</v>
      </c>
      <c r="J102" s="4">
        <v>4</v>
      </c>
      <c r="K102" s="4" t="s">
        <v>8</v>
      </c>
      <c r="L102" s="5">
        <v>-1.5</v>
      </c>
      <c r="M102" s="5">
        <v>-2.5</v>
      </c>
      <c r="N102" s="5">
        <v>-3.5</v>
      </c>
      <c r="O102" s="5">
        <v>-1.5</v>
      </c>
      <c r="P102" s="5">
        <v>-2.5</v>
      </c>
      <c r="Q102" s="5">
        <v>4.5</v>
      </c>
    </row>
    <row r="103" spans="1:17">
      <c r="A103" s="4">
        <v>4</v>
      </c>
      <c r="B103" s="4" t="s">
        <v>9</v>
      </c>
      <c r="C103" s="5">
        <v>5</v>
      </c>
      <c r="D103" s="5">
        <v>1.5</v>
      </c>
      <c r="E103" s="5">
        <v>1.5</v>
      </c>
      <c r="F103" s="5">
        <v>2</v>
      </c>
      <c r="G103" s="5">
        <v>2</v>
      </c>
      <c r="H103" s="5">
        <v>13</v>
      </c>
      <c r="J103" s="4">
        <v>4</v>
      </c>
      <c r="K103" s="4" t="s">
        <v>9</v>
      </c>
      <c r="L103" s="5">
        <v>7</v>
      </c>
      <c r="M103" s="5">
        <v>5</v>
      </c>
      <c r="N103" s="5">
        <v>4.5</v>
      </c>
      <c r="O103" s="5">
        <v>5.5</v>
      </c>
      <c r="P103" s="5">
        <v>5</v>
      </c>
      <c r="Q103" s="5">
        <v>13</v>
      </c>
    </row>
    <row r="104" spans="1:17">
      <c r="A104" s="4">
        <v>4</v>
      </c>
      <c r="B104" s="4" t="s">
        <v>11</v>
      </c>
      <c r="C104" s="5">
        <v>2</v>
      </c>
      <c r="D104" s="5">
        <v>-1</v>
      </c>
      <c r="E104" s="5">
        <v>-1</v>
      </c>
      <c r="F104" s="5">
        <v>0</v>
      </c>
      <c r="G104" s="5">
        <v>-0.5</v>
      </c>
      <c r="H104" s="5">
        <v>10</v>
      </c>
      <c r="J104" s="4">
        <v>4</v>
      </c>
      <c r="K104" s="4" t="s">
        <v>11</v>
      </c>
      <c r="L104" s="5">
        <v>4</v>
      </c>
      <c r="M104" s="5">
        <v>3</v>
      </c>
      <c r="N104" s="5">
        <v>1.5</v>
      </c>
      <c r="O104" s="5">
        <v>3.5</v>
      </c>
      <c r="P104" s="5">
        <v>2.5</v>
      </c>
      <c r="Q104" s="5">
        <v>10</v>
      </c>
    </row>
    <row r="105" spans="1:17">
      <c r="A105" s="4">
        <v>0</v>
      </c>
      <c r="B105" s="4" t="s">
        <v>5</v>
      </c>
      <c r="C105" s="5">
        <v>3</v>
      </c>
      <c r="D105" s="5">
        <v>0.5</v>
      </c>
      <c r="E105" s="5">
        <v>0.5</v>
      </c>
      <c r="F105" s="5">
        <v>0</v>
      </c>
      <c r="G105" s="5">
        <v>0.5</v>
      </c>
      <c r="H105" s="5">
        <v>11</v>
      </c>
      <c r="J105" s="4">
        <v>0</v>
      </c>
      <c r="K105" s="4" t="s">
        <v>5</v>
      </c>
      <c r="L105" s="5">
        <v>5</v>
      </c>
      <c r="M105" s="5">
        <v>3.5</v>
      </c>
      <c r="N105" s="5">
        <v>3</v>
      </c>
      <c r="O105" s="5">
        <v>3</v>
      </c>
      <c r="P105" s="5">
        <v>3</v>
      </c>
      <c r="Q105" s="5">
        <v>11</v>
      </c>
    </row>
    <row r="106" spans="1:17">
      <c r="A106" s="4">
        <v>0</v>
      </c>
      <c r="B106" s="4" t="s">
        <v>6</v>
      </c>
      <c r="C106" s="5">
        <v>4</v>
      </c>
      <c r="D106" s="5">
        <v>1</v>
      </c>
      <c r="E106" s="5">
        <v>1</v>
      </c>
      <c r="F106" s="5">
        <v>1</v>
      </c>
      <c r="G106" s="5">
        <v>1</v>
      </c>
      <c r="H106" s="5">
        <v>12</v>
      </c>
      <c r="J106" s="4">
        <v>0</v>
      </c>
      <c r="K106" s="4" t="s">
        <v>6</v>
      </c>
      <c r="L106" s="5">
        <v>6</v>
      </c>
      <c r="M106" s="5">
        <v>4.5</v>
      </c>
      <c r="N106" s="5">
        <v>3.5</v>
      </c>
      <c r="O106" s="5">
        <v>4.5</v>
      </c>
      <c r="P106" s="5">
        <v>4</v>
      </c>
      <c r="Q106" s="5">
        <v>12</v>
      </c>
    </row>
    <row r="107" spans="1:17">
      <c r="A107" s="4">
        <v>0</v>
      </c>
      <c r="B107" s="4" t="s">
        <v>8</v>
      </c>
      <c r="C107" s="5">
        <v>-2</v>
      </c>
      <c r="D107" s="5">
        <v>-4.5</v>
      </c>
      <c r="E107" s="5">
        <v>-4.5</v>
      </c>
      <c r="F107" s="5">
        <v>-4.5</v>
      </c>
      <c r="G107" s="5">
        <v>-4.5</v>
      </c>
      <c r="H107" s="5">
        <v>6</v>
      </c>
      <c r="J107" s="4">
        <v>0</v>
      </c>
      <c r="K107" s="4" t="s">
        <v>8</v>
      </c>
      <c r="L107" s="5">
        <v>0</v>
      </c>
      <c r="M107" s="5">
        <v>-1</v>
      </c>
      <c r="N107" s="5">
        <v>-2</v>
      </c>
      <c r="O107" s="5">
        <v>-1</v>
      </c>
      <c r="P107" s="5">
        <v>-1.5</v>
      </c>
      <c r="Q107" s="5">
        <v>6</v>
      </c>
    </row>
    <row r="108" spans="1:17">
      <c r="A108" s="4">
        <v>0</v>
      </c>
      <c r="B108" s="4" t="s">
        <v>9</v>
      </c>
      <c r="C108" s="5">
        <v>7</v>
      </c>
      <c r="D108" s="5">
        <v>4</v>
      </c>
      <c r="E108" s="5">
        <v>4</v>
      </c>
      <c r="F108" s="5">
        <v>4.5</v>
      </c>
      <c r="G108" s="5">
        <v>4.5</v>
      </c>
      <c r="H108" s="5">
        <v>15</v>
      </c>
      <c r="J108" s="4">
        <v>0</v>
      </c>
      <c r="K108" s="4" t="s">
        <v>9</v>
      </c>
      <c r="L108" s="5">
        <v>9</v>
      </c>
      <c r="M108" s="5">
        <v>7</v>
      </c>
      <c r="N108" s="5">
        <v>6.5</v>
      </c>
      <c r="O108" s="5">
        <v>6.5</v>
      </c>
      <c r="P108" s="5">
        <v>6.5</v>
      </c>
      <c r="Q108" s="5">
        <v>15</v>
      </c>
    </row>
    <row r="109" spans="1:17">
      <c r="A109" s="4">
        <v>0</v>
      </c>
      <c r="B109" s="4" t="s">
        <v>11</v>
      </c>
      <c r="C109" s="5">
        <v>5</v>
      </c>
      <c r="D109" s="5">
        <v>1</v>
      </c>
      <c r="E109" s="5">
        <v>1</v>
      </c>
      <c r="F109" s="5">
        <v>1</v>
      </c>
      <c r="G109" s="5">
        <v>1</v>
      </c>
      <c r="H109" s="5">
        <v>13</v>
      </c>
      <c r="J109" s="4">
        <v>0</v>
      </c>
      <c r="K109" s="4" t="s">
        <v>11</v>
      </c>
      <c r="L109" s="5">
        <v>7</v>
      </c>
      <c r="M109" s="5">
        <v>4.5</v>
      </c>
      <c r="N109" s="5">
        <v>4</v>
      </c>
      <c r="O109" s="5">
        <v>4.5</v>
      </c>
      <c r="P109" s="5">
        <v>4.5</v>
      </c>
      <c r="Q109" s="5">
        <v>13</v>
      </c>
    </row>
    <row r="110" spans="1:17">
      <c r="A110" s="4">
        <v>-4</v>
      </c>
      <c r="B110" s="4" t="s">
        <v>5</v>
      </c>
      <c r="C110" s="5">
        <v>5.5</v>
      </c>
      <c r="D110" s="5">
        <v>2.5</v>
      </c>
      <c r="E110" s="5">
        <v>2.5</v>
      </c>
      <c r="F110" s="5">
        <v>2</v>
      </c>
      <c r="G110" s="5">
        <v>2.5</v>
      </c>
      <c r="H110" s="5">
        <v>13.5</v>
      </c>
      <c r="J110" s="4">
        <v>-4</v>
      </c>
      <c r="K110" s="4" t="s">
        <v>5</v>
      </c>
      <c r="L110" s="5">
        <v>7.5</v>
      </c>
      <c r="M110" s="5">
        <v>6</v>
      </c>
      <c r="N110" s="5">
        <v>5</v>
      </c>
      <c r="O110" s="5">
        <v>5.5</v>
      </c>
      <c r="P110" s="5">
        <v>5.5</v>
      </c>
      <c r="Q110" s="5">
        <v>13.5</v>
      </c>
    </row>
    <row r="111" spans="1:17">
      <c r="A111" s="4">
        <v>-4</v>
      </c>
      <c r="B111" s="4" t="s">
        <v>6</v>
      </c>
      <c r="C111" s="5">
        <v>7</v>
      </c>
      <c r="D111" s="5">
        <v>3</v>
      </c>
      <c r="E111" s="5">
        <v>3</v>
      </c>
      <c r="F111" s="5">
        <v>3.5</v>
      </c>
      <c r="G111" s="5">
        <v>3.5</v>
      </c>
      <c r="H111" s="5">
        <v>15</v>
      </c>
      <c r="J111" s="4">
        <v>-4</v>
      </c>
      <c r="K111" s="4" t="s">
        <v>6</v>
      </c>
      <c r="L111" s="5">
        <v>9</v>
      </c>
      <c r="M111" s="5">
        <v>7</v>
      </c>
      <c r="N111" s="5">
        <v>6</v>
      </c>
      <c r="O111" s="5">
        <v>7</v>
      </c>
      <c r="P111" s="5">
        <v>6.5</v>
      </c>
      <c r="Q111" s="5">
        <v>15</v>
      </c>
    </row>
    <row r="112" spans="1:17">
      <c r="A112" s="4">
        <v>-4</v>
      </c>
      <c r="B112" s="4" t="s">
        <v>8</v>
      </c>
      <c r="C112" s="5">
        <v>0.5</v>
      </c>
      <c r="D112" s="5">
        <v>-2.5</v>
      </c>
      <c r="E112" s="5">
        <v>-2.5</v>
      </c>
      <c r="F112" s="5">
        <v>-2.5</v>
      </c>
      <c r="G112" s="5">
        <v>-2.5</v>
      </c>
      <c r="H112" s="5">
        <v>8.5</v>
      </c>
      <c r="J112" s="4">
        <v>-4</v>
      </c>
      <c r="K112" s="4" t="s">
        <v>8</v>
      </c>
      <c r="L112" s="5">
        <v>2.5</v>
      </c>
      <c r="M112" s="5">
        <v>1.5</v>
      </c>
      <c r="N112" s="5">
        <v>0.5</v>
      </c>
      <c r="O112" s="5">
        <v>1.5</v>
      </c>
      <c r="P112" s="5">
        <v>1</v>
      </c>
      <c r="Q112" s="5">
        <v>8.5</v>
      </c>
    </row>
    <row r="113" spans="1:17">
      <c r="A113" s="4">
        <v>-4</v>
      </c>
      <c r="B113" s="4" t="s">
        <v>9</v>
      </c>
      <c r="C113" s="5">
        <v>10</v>
      </c>
      <c r="D113" s="5">
        <v>6.5</v>
      </c>
      <c r="E113" s="5">
        <v>6.5</v>
      </c>
      <c r="F113" s="5">
        <v>6.5</v>
      </c>
      <c r="G113" s="5">
        <v>6.5</v>
      </c>
      <c r="H113" s="5">
        <v>18</v>
      </c>
      <c r="J113" s="4">
        <v>-4</v>
      </c>
      <c r="K113" s="4" t="s">
        <v>9</v>
      </c>
      <c r="L113" s="5">
        <v>12</v>
      </c>
      <c r="M113" s="5">
        <v>9.5</v>
      </c>
      <c r="N113" s="5">
        <v>9</v>
      </c>
      <c r="O113" s="5">
        <v>9.5</v>
      </c>
      <c r="P113" s="5">
        <v>9.5</v>
      </c>
      <c r="Q113" s="5">
        <v>18</v>
      </c>
    </row>
    <row r="114" spans="1:17">
      <c r="A114" s="4">
        <v>-4</v>
      </c>
      <c r="B114" s="4" t="s">
        <v>11</v>
      </c>
      <c r="C114" s="5">
        <v>7</v>
      </c>
      <c r="D114" s="5">
        <v>3</v>
      </c>
      <c r="E114" s="5">
        <v>3</v>
      </c>
      <c r="F114" s="5">
        <v>4</v>
      </c>
      <c r="G114" s="5">
        <v>3.5</v>
      </c>
      <c r="H114" s="5">
        <v>15</v>
      </c>
      <c r="J114" s="4">
        <v>-4</v>
      </c>
      <c r="K114" s="4" t="s">
        <v>11</v>
      </c>
      <c r="L114" s="5">
        <v>9</v>
      </c>
      <c r="M114" s="5">
        <v>7</v>
      </c>
      <c r="N114" s="5">
        <v>6</v>
      </c>
      <c r="O114" s="5">
        <v>7</v>
      </c>
      <c r="P114" s="5">
        <v>6.5</v>
      </c>
      <c r="Q114" s="5">
        <v>15</v>
      </c>
    </row>
    <row r="115" spans="1:17">
      <c r="A115" s="4">
        <v>-8</v>
      </c>
      <c r="B115" s="4" t="s">
        <v>5</v>
      </c>
      <c r="C115" s="5">
        <v>9.5</v>
      </c>
      <c r="D115" s="5">
        <v>6.5</v>
      </c>
      <c r="E115" s="5">
        <v>5.5</v>
      </c>
      <c r="F115" s="5">
        <v>6</v>
      </c>
      <c r="G115" s="5">
        <v>6</v>
      </c>
      <c r="H115" s="5">
        <v>17.5</v>
      </c>
      <c r="J115" s="4">
        <v>-8</v>
      </c>
      <c r="K115" s="4" t="s">
        <v>5</v>
      </c>
      <c r="L115" s="5">
        <v>11.5</v>
      </c>
      <c r="M115" s="5">
        <v>9.5</v>
      </c>
      <c r="N115" s="5">
        <v>8</v>
      </c>
      <c r="O115" s="5">
        <v>9</v>
      </c>
      <c r="P115" s="5">
        <v>8.5</v>
      </c>
      <c r="Q115" s="5">
        <v>17.5</v>
      </c>
    </row>
    <row r="116" spans="1:17">
      <c r="A116" s="4">
        <v>-8</v>
      </c>
      <c r="B116" s="4" t="s">
        <v>6</v>
      </c>
      <c r="C116" s="5">
        <v>10.5</v>
      </c>
      <c r="D116" s="5">
        <v>7.5</v>
      </c>
      <c r="E116" s="5">
        <v>6.5</v>
      </c>
      <c r="F116" s="5">
        <v>8</v>
      </c>
      <c r="G116" s="5">
        <v>7.5</v>
      </c>
      <c r="H116" s="5">
        <v>18.5</v>
      </c>
      <c r="J116" s="4">
        <v>-8</v>
      </c>
      <c r="K116" s="4" t="s">
        <v>6</v>
      </c>
      <c r="L116" s="5">
        <v>12.5</v>
      </c>
      <c r="M116" s="5">
        <v>10.5</v>
      </c>
      <c r="N116" s="5">
        <v>9</v>
      </c>
      <c r="O116" s="5">
        <v>11</v>
      </c>
      <c r="P116" s="5">
        <v>10</v>
      </c>
      <c r="Q116" s="5">
        <v>18.5</v>
      </c>
    </row>
    <row r="117" spans="1:17">
      <c r="A117" s="4">
        <v>-8</v>
      </c>
      <c r="B117" s="4" t="s">
        <v>8</v>
      </c>
      <c r="C117" s="5">
        <v>3.5</v>
      </c>
      <c r="D117" s="5">
        <v>1</v>
      </c>
      <c r="E117" s="5">
        <v>0</v>
      </c>
      <c r="F117" s="5">
        <v>1</v>
      </c>
      <c r="G117" s="5">
        <v>0.5</v>
      </c>
      <c r="H117" s="5">
        <v>11.5</v>
      </c>
      <c r="J117" s="4">
        <v>-8</v>
      </c>
      <c r="K117" s="4" t="s">
        <v>8</v>
      </c>
      <c r="L117" s="5">
        <v>5.5</v>
      </c>
      <c r="M117" s="5">
        <v>4.5</v>
      </c>
      <c r="N117" s="5">
        <v>3.5</v>
      </c>
      <c r="O117" s="5">
        <v>4.5</v>
      </c>
      <c r="P117" s="5">
        <v>4</v>
      </c>
      <c r="Q117" s="5">
        <v>11.5</v>
      </c>
    </row>
    <row r="118" spans="1:17">
      <c r="A118" s="4">
        <v>-8</v>
      </c>
      <c r="B118" s="4" t="s">
        <v>9</v>
      </c>
      <c r="C118" s="5">
        <v>13.5</v>
      </c>
      <c r="D118" s="5">
        <v>11</v>
      </c>
      <c r="E118" s="5">
        <v>10</v>
      </c>
      <c r="F118" s="5">
        <v>11.5</v>
      </c>
      <c r="G118" s="5">
        <v>11</v>
      </c>
      <c r="H118" s="5">
        <v>21.5</v>
      </c>
      <c r="J118" s="4">
        <v>-8</v>
      </c>
      <c r="K118" s="4" t="s">
        <v>9</v>
      </c>
      <c r="L118" s="5">
        <v>15.5</v>
      </c>
      <c r="M118" s="5">
        <v>13.5</v>
      </c>
      <c r="N118" s="5">
        <v>12</v>
      </c>
      <c r="O118" s="5">
        <v>14</v>
      </c>
      <c r="P118" s="5">
        <v>13</v>
      </c>
      <c r="Q118" s="5">
        <v>21.5</v>
      </c>
    </row>
    <row r="119" spans="1:17">
      <c r="A119" s="4">
        <v>-8</v>
      </c>
      <c r="B119" s="4" t="s">
        <v>11</v>
      </c>
      <c r="C119" s="5">
        <v>11</v>
      </c>
      <c r="D119" s="5">
        <v>8</v>
      </c>
      <c r="E119" s="5">
        <v>6.5</v>
      </c>
      <c r="F119" s="5">
        <v>8</v>
      </c>
      <c r="G119" s="5">
        <v>7.5</v>
      </c>
      <c r="H119" s="5">
        <v>19</v>
      </c>
      <c r="J119" s="4">
        <v>-8</v>
      </c>
      <c r="K119" s="4" t="s">
        <v>11</v>
      </c>
      <c r="L119" s="5">
        <v>13</v>
      </c>
      <c r="M119" s="5">
        <v>11</v>
      </c>
      <c r="N119" s="5">
        <v>9.5</v>
      </c>
      <c r="O119" s="5">
        <v>11.5</v>
      </c>
      <c r="P119" s="5">
        <v>10.5</v>
      </c>
      <c r="Q119" s="5">
        <v>19</v>
      </c>
    </row>
    <row r="120" spans="1:17">
      <c r="A120" s="4">
        <v>-10</v>
      </c>
      <c r="B120" s="4" t="s">
        <v>5</v>
      </c>
      <c r="C120" s="5">
        <v>11</v>
      </c>
      <c r="D120" s="5">
        <v>9</v>
      </c>
      <c r="E120" s="5">
        <v>7</v>
      </c>
      <c r="F120" s="5">
        <v>9</v>
      </c>
      <c r="G120" s="5">
        <v>8</v>
      </c>
      <c r="H120" s="5">
        <v>19</v>
      </c>
      <c r="J120" s="4">
        <v>-10</v>
      </c>
      <c r="K120" s="4" t="s">
        <v>5</v>
      </c>
      <c r="L120" s="5">
        <v>13</v>
      </c>
      <c r="M120" s="5">
        <v>12</v>
      </c>
      <c r="N120" s="5">
        <v>10</v>
      </c>
      <c r="O120" s="5">
        <v>12</v>
      </c>
      <c r="P120" s="5">
        <v>11</v>
      </c>
      <c r="Q120" s="5">
        <v>19</v>
      </c>
    </row>
    <row r="121" spans="1:17">
      <c r="A121" s="4">
        <v>-10</v>
      </c>
      <c r="B121" s="4" t="s">
        <v>6</v>
      </c>
      <c r="C121" s="5">
        <v>12.5</v>
      </c>
      <c r="D121" s="5">
        <v>10</v>
      </c>
      <c r="E121" s="5">
        <v>8.5</v>
      </c>
      <c r="F121" s="5">
        <v>11</v>
      </c>
      <c r="G121" s="5">
        <v>10</v>
      </c>
      <c r="H121" s="5">
        <v>20.5</v>
      </c>
      <c r="J121" s="4">
        <v>-10</v>
      </c>
      <c r="K121" s="4" t="s">
        <v>6</v>
      </c>
      <c r="L121" s="5">
        <v>14.5</v>
      </c>
      <c r="M121" s="5">
        <v>13</v>
      </c>
      <c r="N121" s="5">
        <v>11</v>
      </c>
      <c r="O121" s="5">
        <v>13.5</v>
      </c>
      <c r="P121" s="5">
        <v>12.5</v>
      </c>
      <c r="Q121" s="5">
        <v>20.5</v>
      </c>
    </row>
    <row r="122" spans="1:17">
      <c r="A122" s="4">
        <v>-10</v>
      </c>
      <c r="B122" s="4" t="s">
        <v>8</v>
      </c>
      <c r="C122" s="5">
        <v>5.5</v>
      </c>
      <c r="D122" s="5">
        <v>3.5</v>
      </c>
      <c r="E122" s="5">
        <v>2</v>
      </c>
      <c r="F122" s="5">
        <v>3.5</v>
      </c>
      <c r="G122" s="5">
        <v>3</v>
      </c>
      <c r="H122" s="5">
        <v>13.5</v>
      </c>
      <c r="J122" s="4">
        <v>-10</v>
      </c>
      <c r="K122" s="4" t="s">
        <v>8</v>
      </c>
      <c r="L122" s="5">
        <v>7.5</v>
      </c>
      <c r="M122" s="5">
        <v>6.5</v>
      </c>
      <c r="N122" s="5">
        <v>5.5</v>
      </c>
      <c r="O122" s="5">
        <v>7</v>
      </c>
      <c r="P122" s="5">
        <v>6.5</v>
      </c>
      <c r="Q122" s="5">
        <v>13.5</v>
      </c>
    </row>
    <row r="123" spans="1:17">
      <c r="A123" s="4">
        <v>-10</v>
      </c>
      <c r="B123" s="4" t="s">
        <v>9</v>
      </c>
      <c r="C123" s="5">
        <v>15.5</v>
      </c>
      <c r="D123" s="5">
        <v>13.5</v>
      </c>
      <c r="E123" s="5">
        <v>12</v>
      </c>
      <c r="F123" s="5">
        <v>15</v>
      </c>
      <c r="G123" s="5">
        <v>13.5</v>
      </c>
      <c r="H123" s="5">
        <v>23.5</v>
      </c>
      <c r="J123" s="4">
        <v>-10</v>
      </c>
      <c r="K123" s="4" t="s">
        <v>9</v>
      </c>
      <c r="L123" s="5">
        <v>17.5</v>
      </c>
      <c r="M123" s="5">
        <v>16</v>
      </c>
      <c r="N123" s="5">
        <v>14</v>
      </c>
      <c r="O123" s="5">
        <v>17</v>
      </c>
      <c r="P123" s="5">
        <v>15.5</v>
      </c>
      <c r="Q123" s="5">
        <v>23.5</v>
      </c>
    </row>
    <row r="124" spans="1:17">
      <c r="A124" s="4">
        <v>-10</v>
      </c>
      <c r="B124" s="4" t="s">
        <v>11</v>
      </c>
      <c r="C124" s="5">
        <v>13</v>
      </c>
      <c r="D124" s="5">
        <v>10.5</v>
      </c>
      <c r="E124" s="5">
        <v>9</v>
      </c>
      <c r="F124" s="5">
        <v>11.5</v>
      </c>
      <c r="G124" s="5">
        <v>10.5</v>
      </c>
      <c r="H124" s="5">
        <v>21</v>
      </c>
      <c r="J124" s="4">
        <v>-10</v>
      </c>
      <c r="K124" s="4" t="s">
        <v>11</v>
      </c>
      <c r="L124" s="5">
        <v>15</v>
      </c>
      <c r="M124" s="5">
        <v>13</v>
      </c>
      <c r="N124" s="5">
        <v>11</v>
      </c>
      <c r="O124" s="5">
        <v>14</v>
      </c>
      <c r="P124" s="5">
        <v>12.5</v>
      </c>
      <c r="Q124" s="5">
        <v>21</v>
      </c>
    </row>
    <row r="125" spans="1:17" ht="30">
      <c r="B125" s="3" t="s">
        <v>16</v>
      </c>
      <c r="C125" s="6">
        <f>AVERAGE($H100-C100, $H101-C101, $H102-C102, $H103-C103, $H104-C104, $H105-C105, $H106-C106, $H107-C107, $H108-C108, $H109-C109, $H110-C110, $H111-C111, $H112-C112, $H113-C113, $H114-C114, $H115-C115, $H116-C116, $H117-C117, $H118-C118, $H119-C119, $H120-C120, $H121-C121, $H122-C122, $H123-C123, $H124-C124)</f>
        <v>8</v>
      </c>
      <c r="D125" s="6">
        <f>AVERAGE($H100-D100, $H101-D101, $H102-D102, $H103-D103, $H104-D104, $H105-D105, $H106-D106, $H107-D107, $H108-D108, $H109-D109, $H110-D110, $H111-D111, $H112-D112, $H113-D113, $H114-D114, $H115-D115, $H116-D116, $H117-D117, $H118-D118, $H119-D119, $H120-D120, $H121-D121, $H122-D122, $H123-D123, $H124-D124)</f>
        <v>10.94</v>
      </c>
      <c r="E125" s="6">
        <f>AVERAGE($H100-E100, $H101-E101, $H102-E102, $H103-E103, $H104-E104, $H105-E105, $H106-E106, $H107-E107, $H108-E108, $H109-E109, $H110-E110, $H111-E111, $H112-E112, $H113-E113, $H114-E114, $H115-E115, $H116-E116, $H117-E117, $H118-E118, $H119-E119, $H120-E120, $H121-E121, $H122-E122, $H123-E123, $H124-E124)</f>
        <v>11.48</v>
      </c>
      <c r="F125" s="6">
        <f>AVERAGE($H100-F100, $H101-F101, $H102-F102, $H103-F103, $H104-F104, $H105-F105, $H106-F106, $H107-F107, $H108-F108, $H109-F109, $H110-F110, $H111-F111, $H112-F112, $H113-F113, $H114-F114, $H115-F115, $H116-F116, $H117-F117, $H118-F118, $H119-F119, $H120-F120, $H121-F121, $H122-F122, $H123-F123, $H124-F124)</f>
        <v>10.58</v>
      </c>
      <c r="G125" s="6"/>
      <c r="H125" s="3"/>
      <c r="K125" s="3" t="s">
        <v>16</v>
      </c>
      <c r="L125" s="6">
        <f>AVERAGE($H100-L100, $H101-L101, $H102-L102, $H103-L103, $H104-L104, $H105-L105, $H106-L106, $H107-L107, $H108-L108, $H109-L109, $H110-L110, $H111-L111, $H112-L112, $H113-L113, $H114-L114, $H115-L115, $H116-L116, $H117-L117, $H118-L118, $H119-L119, $H120-L120, $H121-L121, $H122-L122, $H123-L123, $H124-L124)</f>
        <v>6</v>
      </c>
      <c r="M125" s="6">
        <f>AVERAGE($H100-M100, $H101-M101, $H102-M102, $H103-M103, $H104-M104, $H105-M105, $H106-M106, $H107-M107, $H108-M108, $H109-M109, $H110-M110, $H111-M111, $H112-M112, $H113-M113, $H114-M114, $H115-M115, $H116-M116, $H117-M117, $H118-M118, $H119-M119, $H120-M120, $H121-M121, $H122-M122, $H123-M123, $H124-M124)</f>
        <v>7.6</v>
      </c>
      <c r="N125" s="6">
        <f>AVERAGE($H100-N100, $H101-N101, $H102-N102, $H103-N103, $H104-N104, $H105-N105, $H106-N106, $H107-N107, $H108-N108, $H109-N109, $H110-N110, $H111-N111, $H112-N112, $H113-N113, $H114-N114, $H115-N115, $H116-N116, $H117-N117, $H118-N118, $H119-N119, $H120-N120, $H121-N121, $H122-N122, $H123-N123, $H124-N124)</f>
        <v>8.7799999999999994</v>
      </c>
      <c r="O125" s="6">
        <f>AVERAGE($H100-O100, $H101-O101, $H102-O102, $H103-O103, $H104-O104, $H105-O105, $H106-O106, $H107-O107, $H108-O108, $H109-O109, $H110-O110, $H111-O111, $H112-O112, $H113-O113, $H114-O114, $H115-O115, $H116-O116, $H117-O117, $H118-O118, $H119-O119, $H120-O120, $H121-O121, $H122-O122, $H123-O123, $H124-O124)</f>
        <v>7.4</v>
      </c>
      <c r="P125" s="6"/>
      <c r="Q125" s="3"/>
    </row>
    <row r="130" spans="1:17">
      <c r="A130" s="18" t="s">
        <v>29</v>
      </c>
      <c r="B130" s="18"/>
      <c r="C130" s="18"/>
      <c r="D130" s="18"/>
      <c r="E130" s="18"/>
      <c r="F130" s="18"/>
      <c r="G130" s="18"/>
      <c r="H130" s="18"/>
      <c r="J130" s="18" t="s">
        <v>30</v>
      </c>
      <c r="K130" s="18"/>
      <c r="L130" s="18"/>
      <c r="M130" s="18"/>
      <c r="N130" s="18"/>
      <c r="O130" s="18"/>
      <c r="P130" s="18"/>
      <c r="Q130" s="18"/>
    </row>
    <row r="131" spans="1:17" ht="45">
      <c r="A131" s="2" t="s">
        <v>2</v>
      </c>
      <c r="B131" s="2" t="s">
        <v>3</v>
      </c>
      <c r="C131" s="2" t="s">
        <v>19</v>
      </c>
      <c r="D131" s="2" t="s">
        <v>31</v>
      </c>
      <c r="E131" s="2" t="s">
        <v>22</v>
      </c>
      <c r="F131" s="2" t="s">
        <v>21</v>
      </c>
      <c r="G131" s="2" t="s">
        <v>48</v>
      </c>
      <c r="H131" s="2" t="s">
        <v>4</v>
      </c>
      <c r="J131" s="2" t="s">
        <v>2</v>
      </c>
      <c r="K131" s="2" t="s">
        <v>3</v>
      </c>
      <c r="L131" s="2" t="s">
        <v>19</v>
      </c>
      <c r="M131" s="2" t="s">
        <v>31</v>
      </c>
      <c r="N131" s="2" t="s">
        <v>22</v>
      </c>
      <c r="O131" s="2" t="s">
        <v>21</v>
      </c>
      <c r="P131" s="2" t="s">
        <v>48</v>
      </c>
      <c r="Q131" s="2" t="s">
        <v>4</v>
      </c>
    </row>
    <row r="132" spans="1:17">
      <c r="A132" s="4">
        <v>4</v>
      </c>
      <c r="B132" s="4" t="s">
        <v>5</v>
      </c>
      <c r="C132" s="5">
        <v>-16.5</v>
      </c>
      <c r="D132" s="5">
        <v>-20.5</v>
      </c>
      <c r="E132" s="5">
        <v>-20</v>
      </c>
      <c r="F132" s="5">
        <v>-20.5</v>
      </c>
      <c r="G132" s="5">
        <v>-20</v>
      </c>
      <c r="H132" s="5">
        <v>-11.5</v>
      </c>
      <c r="J132" s="4">
        <v>4</v>
      </c>
      <c r="K132" s="4" t="s">
        <v>5</v>
      </c>
      <c r="L132" s="5">
        <v>-15.5</v>
      </c>
      <c r="M132" s="5">
        <v>-17.5</v>
      </c>
      <c r="N132" s="5">
        <v>-17.5</v>
      </c>
      <c r="O132" s="5">
        <v>-17.5</v>
      </c>
      <c r="P132" s="5">
        <v>-17.5</v>
      </c>
      <c r="Q132" s="5">
        <v>-11.5</v>
      </c>
    </row>
    <row r="133" spans="1:17">
      <c r="A133" s="4">
        <v>4</v>
      </c>
      <c r="B133" s="4" t="s">
        <v>6</v>
      </c>
      <c r="C133" s="5">
        <v>-13.5</v>
      </c>
      <c r="D133" s="5">
        <v>-19</v>
      </c>
      <c r="E133" s="5">
        <v>-19</v>
      </c>
      <c r="F133" s="5">
        <v>-19</v>
      </c>
      <c r="G133" s="5">
        <v>-19</v>
      </c>
      <c r="H133" s="5">
        <v>-8.5</v>
      </c>
      <c r="J133" s="4">
        <v>4</v>
      </c>
      <c r="K133" s="4" t="s">
        <v>6</v>
      </c>
      <c r="L133" s="5">
        <v>-12.5</v>
      </c>
      <c r="M133" s="5">
        <v>-16</v>
      </c>
      <c r="N133" s="5">
        <v>-16.5</v>
      </c>
      <c r="O133" s="5">
        <v>-16</v>
      </c>
      <c r="P133" s="5">
        <v>-16</v>
      </c>
      <c r="Q133" s="5">
        <v>-8.5</v>
      </c>
    </row>
    <row r="134" spans="1:17">
      <c r="A134" s="4">
        <v>4</v>
      </c>
      <c r="B134" s="4" t="s">
        <v>8</v>
      </c>
      <c r="C134" s="5">
        <v>-23.5</v>
      </c>
      <c r="D134" s="5">
        <v>-24.5</v>
      </c>
      <c r="E134" s="5">
        <v>-25.5</v>
      </c>
      <c r="F134" s="5">
        <v>-24.5</v>
      </c>
      <c r="G134" s="5">
        <v>-25</v>
      </c>
      <c r="H134" s="5">
        <v>-18.5</v>
      </c>
      <c r="J134" s="4">
        <v>4</v>
      </c>
      <c r="K134" s="4" t="s">
        <v>8</v>
      </c>
      <c r="L134" s="5">
        <v>-21.5</v>
      </c>
      <c r="M134" s="5">
        <v>-21.5</v>
      </c>
      <c r="N134" s="5">
        <v>-22.5</v>
      </c>
      <c r="O134" s="5">
        <v>-22</v>
      </c>
      <c r="P134" s="5">
        <v>-22</v>
      </c>
      <c r="Q134" s="5">
        <v>-18.5</v>
      </c>
    </row>
    <row r="135" spans="1:17">
      <c r="A135" s="4">
        <v>4</v>
      </c>
      <c r="B135" s="4" t="s">
        <v>9</v>
      </c>
      <c r="C135" s="5">
        <v>-14.5</v>
      </c>
      <c r="D135" s="5">
        <v>-16.5</v>
      </c>
      <c r="E135" s="5">
        <v>-17</v>
      </c>
      <c r="F135" s="5">
        <v>-16.5</v>
      </c>
      <c r="G135" s="5">
        <v>-16.5</v>
      </c>
      <c r="H135" s="5">
        <v>-9.5</v>
      </c>
      <c r="J135" s="4">
        <v>4</v>
      </c>
      <c r="K135" s="4" t="s">
        <v>9</v>
      </c>
      <c r="L135" s="5">
        <v>-13.5</v>
      </c>
      <c r="M135" s="5">
        <v>-13.5</v>
      </c>
      <c r="N135" s="5">
        <v>-14.5</v>
      </c>
      <c r="O135" s="5">
        <v>-13.5</v>
      </c>
      <c r="P135" s="5">
        <v>-14</v>
      </c>
      <c r="Q135" s="5">
        <v>-9.5</v>
      </c>
    </row>
    <row r="136" spans="1:17">
      <c r="A136" s="4">
        <v>4</v>
      </c>
      <c r="B136" s="4" t="s">
        <v>11</v>
      </c>
      <c r="C136" s="5">
        <v>-13</v>
      </c>
      <c r="D136" s="5">
        <v>-19</v>
      </c>
      <c r="E136" s="5">
        <v>-18.5</v>
      </c>
      <c r="F136" s="5">
        <v>-19</v>
      </c>
      <c r="G136" s="5">
        <v>-18.5</v>
      </c>
      <c r="H136" s="5">
        <v>-8</v>
      </c>
      <c r="J136" s="4">
        <v>4</v>
      </c>
      <c r="K136" s="4" t="s">
        <v>11</v>
      </c>
      <c r="L136" s="5">
        <v>-12</v>
      </c>
      <c r="M136" s="5">
        <v>-16</v>
      </c>
      <c r="N136" s="5">
        <v>-16.5</v>
      </c>
      <c r="O136" s="5">
        <v>-16</v>
      </c>
      <c r="P136" s="5">
        <v>-16</v>
      </c>
      <c r="Q136" s="5">
        <v>-8</v>
      </c>
    </row>
    <row r="137" spans="1:17">
      <c r="A137" s="4">
        <v>0</v>
      </c>
      <c r="B137" s="4" t="s">
        <v>5</v>
      </c>
      <c r="C137" s="5">
        <v>-13</v>
      </c>
      <c r="D137" s="5">
        <v>-17.5</v>
      </c>
      <c r="E137" s="5">
        <v>-17</v>
      </c>
      <c r="F137" s="5">
        <v>-17.5</v>
      </c>
      <c r="G137" s="5">
        <v>-17</v>
      </c>
      <c r="H137" s="5">
        <v>-8</v>
      </c>
      <c r="J137" s="4">
        <v>0</v>
      </c>
      <c r="K137" s="4" t="s">
        <v>5</v>
      </c>
      <c r="L137" s="5">
        <v>-12</v>
      </c>
      <c r="M137" s="5">
        <v>-15</v>
      </c>
      <c r="N137" s="5">
        <v>-14.5</v>
      </c>
      <c r="O137" s="5">
        <v>-15</v>
      </c>
      <c r="P137" s="5">
        <v>-14.5</v>
      </c>
      <c r="Q137" s="5">
        <v>-8</v>
      </c>
    </row>
    <row r="138" spans="1:17">
      <c r="A138" s="4">
        <v>0</v>
      </c>
      <c r="B138" s="4" t="s">
        <v>6</v>
      </c>
      <c r="C138" s="5">
        <v>-10</v>
      </c>
      <c r="D138" s="5">
        <v>-17</v>
      </c>
      <c r="E138" s="5">
        <v>-15.5</v>
      </c>
      <c r="F138" s="5">
        <v>-17</v>
      </c>
      <c r="G138" s="5">
        <v>-16</v>
      </c>
      <c r="H138" s="5">
        <v>-5</v>
      </c>
      <c r="J138" s="4">
        <v>0</v>
      </c>
      <c r="K138" s="4" t="s">
        <v>6</v>
      </c>
      <c r="L138" s="5">
        <v>-9</v>
      </c>
      <c r="M138" s="5">
        <v>-14</v>
      </c>
      <c r="N138" s="5">
        <v>-13.5</v>
      </c>
      <c r="O138" s="5">
        <v>-14</v>
      </c>
      <c r="P138" s="5">
        <v>-13.5</v>
      </c>
      <c r="Q138" s="5">
        <v>-5</v>
      </c>
    </row>
    <row r="139" spans="1:17">
      <c r="A139" s="4">
        <v>0</v>
      </c>
      <c r="B139" s="4" t="s">
        <v>8</v>
      </c>
      <c r="C139" s="5">
        <v>-20</v>
      </c>
      <c r="D139" s="5">
        <v>-23</v>
      </c>
      <c r="E139" s="5">
        <v>-22.5</v>
      </c>
      <c r="F139" s="5">
        <v>-23</v>
      </c>
      <c r="G139" s="5">
        <v>-22.5</v>
      </c>
      <c r="H139" s="5">
        <v>-15</v>
      </c>
      <c r="J139" s="4">
        <v>0</v>
      </c>
      <c r="K139" s="4" t="s">
        <v>8</v>
      </c>
      <c r="L139" s="5">
        <v>-18.5</v>
      </c>
      <c r="M139" s="5">
        <v>-18.5</v>
      </c>
      <c r="N139" s="5">
        <v>-19.5</v>
      </c>
      <c r="O139" s="5">
        <v>-19</v>
      </c>
      <c r="P139" s="5">
        <v>-19</v>
      </c>
      <c r="Q139" s="5">
        <v>-15</v>
      </c>
    </row>
    <row r="140" spans="1:17">
      <c r="A140" s="4">
        <v>0</v>
      </c>
      <c r="B140" s="4" t="s">
        <v>9</v>
      </c>
      <c r="C140" s="5">
        <v>-7</v>
      </c>
      <c r="D140" s="5">
        <v>-11.5</v>
      </c>
      <c r="E140" s="5">
        <v>-12.5</v>
      </c>
      <c r="F140" s="5">
        <v>-11.5</v>
      </c>
      <c r="G140" s="5">
        <v>-12</v>
      </c>
      <c r="H140" s="5">
        <v>-2</v>
      </c>
      <c r="J140" s="4">
        <v>0</v>
      </c>
      <c r="K140" s="4" t="s">
        <v>9</v>
      </c>
      <c r="L140" s="5">
        <v>-6</v>
      </c>
      <c r="M140" s="5">
        <v>-9.5</v>
      </c>
      <c r="N140" s="5">
        <v>-10.5</v>
      </c>
      <c r="O140" s="5">
        <v>-9.5</v>
      </c>
      <c r="P140" s="5">
        <v>-10</v>
      </c>
      <c r="Q140" s="5">
        <v>-2</v>
      </c>
    </row>
    <row r="141" spans="1:17">
      <c r="A141" s="4">
        <v>0</v>
      </c>
      <c r="B141" s="4" t="s">
        <v>11</v>
      </c>
      <c r="C141" s="5">
        <v>-8.5</v>
      </c>
      <c r="D141" s="5">
        <v>-16</v>
      </c>
      <c r="E141" s="5">
        <v>-15</v>
      </c>
      <c r="F141" s="5">
        <v>-16</v>
      </c>
      <c r="G141" s="5">
        <v>-15.5</v>
      </c>
      <c r="H141" s="5">
        <v>-3.5</v>
      </c>
      <c r="J141" s="4">
        <v>0</v>
      </c>
      <c r="K141" s="4" t="s">
        <v>11</v>
      </c>
      <c r="L141" s="5">
        <v>-7.5</v>
      </c>
      <c r="M141" s="5">
        <v>-13.5</v>
      </c>
      <c r="N141" s="5">
        <v>-13</v>
      </c>
      <c r="O141" s="5">
        <v>-13.5</v>
      </c>
      <c r="P141" s="5">
        <v>-13</v>
      </c>
      <c r="Q141" s="5">
        <v>-3.5</v>
      </c>
    </row>
    <row r="142" spans="1:17">
      <c r="A142" s="4">
        <v>-4</v>
      </c>
      <c r="B142" s="4" t="s">
        <v>5</v>
      </c>
      <c r="C142" s="5">
        <v>-8.5</v>
      </c>
      <c r="D142" s="5">
        <v>-16</v>
      </c>
      <c r="E142" s="5">
        <v>-14.5</v>
      </c>
      <c r="F142" s="5">
        <v>-16</v>
      </c>
      <c r="G142" s="5">
        <v>-15</v>
      </c>
      <c r="H142" s="5">
        <v>-3.5</v>
      </c>
      <c r="J142" s="4">
        <v>-4</v>
      </c>
      <c r="K142" s="4" t="s">
        <v>5</v>
      </c>
      <c r="L142" s="5">
        <v>-7.5</v>
      </c>
      <c r="M142" s="5">
        <v>-13.5</v>
      </c>
      <c r="N142" s="5">
        <v>-12.5</v>
      </c>
      <c r="O142" s="5">
        <v>-13.5</v>
      </c>
      <c r="P142" s="5">
        <v>-13</v>
      </c>
      <c r="Q142" s="5">
        <v>-3.5</v>
      </c>
    </row>
    <row r="143" spans="1:17">
      <c r="A143" s="4">
        <v>-4</v>
      </c>
      <c r="B143" s="4" t="s">
        <v>6</v>
      </c>
      <c r="C143" s="5">
        <v>-5.5</v>
      </c>
      <c r="D143" s="5">
        <v>-14.5</v>
      </c>
      <c r="E143" s="5">
        <v>-13</v>
      </c>
      <c r="F143" s="5">
        <v>-14.5</v>
      </c>
      <c r="G143" s="5">
        <v>-13.5</v>
      </c>
      <c r="H143" s="5">
        <v>-0.5</v>
      </c>
      <c r="J143" s="4">
        <v>-4</v>
      </c>
      <c r="K143" s="4" t="s">
        <v>6</v>
      </c>
      <c r="L143" s="5">
        <v>-4.5</v>
      </c>
      <c r="M143" s="5">
        <v>-12</v>
      </c>
      <c r="N143" s="5">
        <v>-11</v>
      </c>
      <c r="O143" s="5">
        <v>-12</v>
      </c>
      <c r="P143" s="5">
        <v>-11.5</v>
      </c>
      <c r="Q143" s="5">
        <v>-0.5</v>
      </c>
    </row>
    <row r="144" spans="1:17">
      <c r="A144" s="4">
        <v>-4</v>
      </c>
      <c r="B144" s="4" t="s">
        <v>8</v>
      </c>
      <c r="C144" s="5">
        <v>-17</v>
      </c>
      <c r="D144" s="5">
        <v>-20.5</v>
      </c>
      <c r="E144" s="5">
        <v>-20</v>
      </c>
      <c r="F144" s="5">
        <v>-20.5</v>
      </c>
      <c r="G144" s="5">
        <v>-20</v>
      </c>
      <c r="H144" s="5">
        <v>-12</v>
      </c>
      <c r="J144" s="4">
        <v>-4</v>
      </c>
      <c r="K144" s="4" t="s">
        <v>8</v>
      </c>
      <c r="L144" s="5">
        <v>-16</v>
      </c>
      <c r="M144" s="5">
        <v>-17.5</v>
      </c>
      <c r="N144" s="5">
        <v>-17.5</v>
      </c>
      <c r="O144" s="5">
        <v>-17.5</v>
      </c>
      <c r="P144" s="5">
        <v>-17.5</v>
      </c>
      <c r="Q144" s="5">
        <v>-12</v>
      </c>
    </row>
    <row r="145" spans="1:17">
      <c r="A145" s="4">
        <v>-4</v>
      </c>
      <c r="B145" s="4" t="s">
        <v>9</v>
      </c>
      <c r="C145" s="5">
        <v>-5</v>
      </c>
      <c r="D145" s="5">
        <v>-11</v>
      </c>
      <c r="E145" s="5">
        <v>-10.5</v>
      </c>
      <c r="F145" s="5">
        <v>-11</v>
      </c>
      <c r="G145" s="5">
        <v>-10.5</v>
      </c>
      <c r="H145" s="5">
        <v>0</v>
      </c>
      <c r="J145" s="4">
        <v>-4</v>
      </c>
      <c r="K145" s="4" t="s">
        <v>9</v>
      </c>
      <c r="L145" s="5">
        <v>-4</v>
      </c>
      <c r="M145" s="5">
        <v>-9</v>
      </c>
      <c r="N145" s="5">
        <v>-8.5</v>
      </c>
      <c r="O145" s="5">
        <v>-9</v>
      </c>
      <c r="P145" s="5">
        <v>-8.5</v>
      </c>
      <c r="Q145" s="5">
        <v>0</v>
      </c>
    </row>
    <row r="146" spans="1:17">
      <c r="A146" s="4">
        <v>-4</v>
      </c>
      <c r="B146" s="4" t="s">
        <v>11</v>
      </c>
      <c r="C146" s="5">
        <v>-5</v>
      </c>
      <c r="D146" s="5">
        <v>-15</v>
      </c>
      <c r="E146" s="5">
        <v>-13</v>
      </c>
      <c r="F146" s="5">
        <v>-15</v>
      </c>
      <c r="G146" s="5">
        <v>-14</v>
      </c>
      <c r="H146" s="5">
        <v>0</v>
      </c>
      <c r="J146" s="4">
        <v>-4</v>
      </c>
      <c r="K146" s="4" t="s">
        <v>11</v>
      </c>
      <c r="L146" s="5">
        <v>-4</v>
      </c>
      <c r="M146" s="5">
        <v>-12</v>
      </c>
      <c r="N146" s="5">
        <v>-11</v>
      </c>
      <c r="O146" s="5">
        <v>-12</v>
      </c>
      <c r="P146" s="5">
        <v>-11.5</v>
      </c>
      <c r="Q146" s="5">
        <v>0</v>
      </c>
    </row>
    <row r="147" spans="1:17">
      <c r="A147" s="4">
        <v>-8</v>
      </c>
      <c r="B147" s="4" t="s">
        <v>5</v>
      </c>
      <c r="C147" s="5">
        <v>-5.5</v>
      </c>
      <c r="D147" s="5">
        <v>-13</v>
      </c>
      <c r="E147" s="5">
        <v>-11.5</v>
      </c>
      <c r="F147" s="5">
        <v>-13</v>
      </c>
      <c r="G147" s="5">
        <v>-12</v>
      </c>
      <c r="H147" s="5">
        <v>-0.5</v>
      </c>
      <c r="J147" s="4">
        <v>-8</v>
      </c>
      <c r="K147" s="4" t="s">
        <v>5</v>
      </c>
      <c r="L147" s="5">
        <v>-4.5</v>
      </c>
      <c r="M147" s="5">
        <v>-10</v>
      </c>
      <c r="N147" s="5">
        <v>-9.5</v>
      </c>
      <c r="O147" s="5">
        <v>-10</v>
      </c>
      <c r="P147" s="5">
        <v>-9.5</v>
      </c>
      <c r="Q147" s="5">
        <v>-0.5</v>
      </c>
    </row>
    <row r="148" spans="1:17">
      <c r="A148" s="4">
        <v>-8</v>
      </c>
      <c r="B148" s="4" t="s">
        <v>6</v>
      </c>
      <c r="C148" s="5">
        <v>-4</v>
      </c>
      <c r="D148" s="5">
        <v>-11.5</v>
      </c>
      <c r="E148" s="5">
        <v>-10.5</v>
      </c>
      <c r="F148" s="5">
        <v>-11.5</v>
      </c>
      <c r="G148" s="5">
        <v>-11</v>
      </c>
      <c r="H148" s="5">
        <v>1</v>
      </c>
      <c r="J148" s="4">
        <v>-8</v>
      </c>
      <c r="K148" s="4" t="s">
        <v>6</v>
      </c>
      <c r="L148" s="5">
        <v>-3</v>
      </c>
      <c r="M148" s="5">
        <v>-8.5</v>
      </c>
      <c r="N148" s="5">
        <v>-8.5</v>
      </c>
      <c r="O148" s="5">
        <v>-8.5</v>
      </c>
      <c r="P148" s="5">
        <v>-8.5</v>
      </c>
      <c r="Q148" s="5">
        <v>1</v>
      </c>
    </row>
    <row r="149" spans="1:17">
      <c r="A149" s="4">
        <v>-8</v>
      </c>
      <c r="B149" s="4" t="s">
        <v>8</v>
      </c>
      <c r="C149" s="5">
        <v>-10.5</v>
      </c>
      <c r="D149" s="5">
        <v>-17.5</v>
      </c>
      <c r="E149" s="5">
        <v>-16.5</v>
      </c>
      <c r="F149" s="5">
        <v>-17.5</v>
      </c>
      <c r="G149" s="5">
        <v>-17</v>
      </c>
      <c r="H149" s="5">
        <v>-5.5</v>
      </c>
      <c r="J149" s="4">
        <v>-8</v>
      </c>
      <c r="K149" s="4" t="s">
        <v>8</v>
      </c>
      <c r="L149" s="5">
        <v>-9.5</v>
      </c>
      <c r="M149" s="5">
        <v>-14.5</v>
      </c>
      <c r="N149" s="5">
        <v>-14</v>
      </c>
      <c r="O149" s="5">
        <v>-14.5</v>
      </c>
      <c r="P149" s="5">
        <v>-14</v>
      </c>
      <c r="Q149" s="5">
        <v>-5.5</v>
      </c>
    </row>
    <row r="150" spans="1:17">
      <c r="A150" s="4">
        <v>-8</v>
      </c>
      <c r="B150" s="4" t="s">
        <v>9</v>
      </c>
      <c r="C150" s="5">
        <v>-2.5</v>
      </c>
      <c r="D150" s="5">
        <v>-9</v>
      </c>
      <c r="E150" s="5">
        <v>-8</v>
      </c>
      <c r="F150" s="5">
        <v>-9</v>
      </c>
      <c r="G150" s="5">
        <v>-8.5</v>
      </c>
      <c r="H150" s="5">
        <v>2.5</v>
      </c>
      <c r="J150" s="4">
        <v>-8</v>
      </c>
      <c r="K150" s="4" t="s">
        <v>9</v>
      </c>
      <c r="L150" s="5">
        <v>-1.5</v>
      </c>
      <c r="M150" s="5">
        <v>-6</v>
      </c>
      <c r="N150" s="5">
        <v>-6</v>
      </c>
      <c r="O150" s="5">
        <v>-6</v>
      </c>
      <c r="P150" s="5">
        <v>-6</v>
      </c>
      <c r="Q150" s="5">
        <v>2.5</v>
      </c>
    </row>
    <row r="151" spans="1:17">
      <c r="A151" s="4">
        <v>-8</v>
      </c>
      <c r="B151" s="4" t="s">
        <v>11</v>
      </c>
      <c r="C151" s="5">
        <v>-4</v>
      </c>
      <c r="D151" s="5">
        <v>-11.5</v>
      </c>
      <c r="E151" s="5">
        <v>-10.5</v>
      </c>
      <c r="F151" s="5">
        <v>-11.5</v>
      </c>
      <c r="G151" s="5">
        <v>-11</v>
      </c>
      <c r="H151" s="5">
        <v>1</v>
      </c>
      <c r="J151" s="4">
        <v>-8</v>
      </c>
      <c r="K151" s="4" t="s">
        <v>11</v>
      </c>
      <c r="L151" s="5">
        <v>-3</v>
      </c>
      <c r="M151" s="5">
        <v>-8.5</v>
      </c>
      <c r="N151" s="5">
        <v>-8.5</v>
      </c>
      <c r="O151" s="5">
        <v>-8.5</v>
      </c>
      <c r="P151" s="5">
        <v>-8.5</v>
      </c>
      <c r="Q151" s="5">
        <v>1</v>
      </c>
    </row>
    <row r="152" spans="1:17">
      <c r="A152" s="4">
        <v>-10</v>
      </c>
      <c r="B152" s="4" t="s">
        <v>5</v>
      </c>
      <c r="C152" s="5">
        <v>-4.5</v>
      </c>
      <c r="D152" s="5">
        <v>-10.5</v>
      </c>
      <c r="E152" s="5">
        <v>-10</v>
      </c>
      <c r="F152" s="5">
        <v>-10.5</v>
      </c>
      <c r="G152" s="5">
        <v>-10</v>
      </c>
      <c r="H152" s="5">
        <v>0.5</v>
      </c>
      <c r="J152" s="4">
        <v>-10</v>
      </c>
      <c r="K152" s="4" t="s">
        <v>5</v>
      </c>
      <c r="L152" s="5">
        <v>-3.5</v>
      </c>
      <c r="M152" s="5">
        <v>-7.5</v>
      </c>
      <c r="N152" s="5">
        <v>-8</v>
      </c>
      <c r="O152" s="5">
        <v>-7.5</v>
      </c>
      <c r="P152" s="5">
        <v>-7.5</v>
      </c>
      <c r="Q152" s="5">
        <v>0.5</v>
      </c>
    </row>
    <row r="153" spans="1:17">
      <c r="A153" s="4">
        <v>-10</v>
      </c>
      <c r="B153" s="4" t="s">
        <v>6</v>
      </c>
      <c r="C153" s="5">
        <v>-3</v>
      </c>
      <c r="D153" s="5">
        <v>-8.5</v>
      </c>
      <c r="E153" s="5">
        <v>-8.5</v>
      </c>
      <c r="F153" s="5">
        <v>-8.5</v>
      </c>
      <c r="G153" s="5">
        <v>-8.5</v>
      </c>
      <c r="H153" s="5">
        <v>2</v>
      </c>
      <c r="J153" s="4">
        <v>-10</v>
      </c>
      <c r="K153" s="4" t="s">
        <v>6</v>
      </c>
      <c r="L153" s="5">
        <v>-2</v>
      </c>
      <c r="M153" s="5">
        <v>-6</v>
      </c>
      <c r="N153" s="5">
        <v>-6.5</v>
      </c>
      <c r="O153" s="5">
        <v>-6</v>
      </c>
      <c r="P153" s="5">
        <v>-6</v>
      </c>
      <c r="Q153" s="5">
        <v>2</v>
      </c>
    </row>
    <row r="154" spans="1:17">
      <c r="A154" s="4">
        <v>-10</v>
      </c>
      <c r="B154" s="4" t="s">
        <v>8</v>
      </c>
      <c r="C154" s="5">
        <v>-10</v>
      </c>
      <c r="D154" s="5">
        <v>-15.5</v>
      </c>
      <c r="E154" s="5">
        <v>-15</v>
      </c>
      <c r="F154" s="5">
        <v>-15.5</v>
      </c>
      <c r="G154" s="5">
        <v>-15</v>
      </c>
      <c r="H154" s="5">
        <v>-5</v>
      </c>
      <c r="J154" s="4">
        <v>-10</v>
      </c>
      <c r="K154" s="4" t="s">
        <v>8</v>
      </c>
      <c r="L154" s="5">
        <v>-9</v>
      </c>
      <c r="M154" s="5">
        <v>-12.5</v>
      </c>
      <c r="N154" s="5">
        <v>-12.5</v>
      </c>
      <c r="O154" s="5">
        <v>-12.5</v>
      </c>
      <c r="P154" s="5">
        <v>-12.5</v>
      </c>
      <c r="Q154" s="5">
        <v>-5</v>
      </c>
    </row>
    <row r="155" spans="1:17">
      <c r="A155" s="4">
        <v>-10</v>
      </c>
      <c r="B155" s="4" t="s">
        <v>9</v>
      </c>
      <c r="C155" s="5">
        <v>2</v>
      </c>
      <c r="D155" s="5">
        <v>-5.5</v>
      </c>
      <c r="E155" s="5">
        <v>-5</v>
      </c>
      <c r="F155" s="5">
        <v>-5.5</v>
      </c>
      <c r="G155" s="5">
        <v>-5</v>
      </c>
      <c r="H155" s="5">
        <v>7</v>
      </c>
      <c r="J155" s="4">
        <v>-10</v>
      </c>
      <c r="K155" s="4" t="s">
        <v>9</v>
      </c>
      <c r="L155" s="5">
        <v>3</v>
      </c>
      <c r="M155" s="5">
        <v>-2.5</v>
      </c>
      <c r="N155" s="5">
        <v>-3</v>
      </c>
      <c r="O155" s="5">
        <v>-2.5</v>
      </c>
      <c r="P155" s="5">
        <v>-2.5</v>
      </c>
      <c r="Q155" s="5">
        <v>7</v>
      </c>
    </row>
    <row r="156" spans="1:17">
      <c r="A156" s="4">
        <v>-10</v>
      </c>
      <c r="B156" s="4" t="s">
        <v>11</v>
      </c>
      <c r="C156" s="5">
        <v>-2.5</v>
      </c>
      <c r="D156" s="5">
        <v>-8.5</v>
      </c>
      <c r="E156" s="5">
        <v>-8.5</v>
      </c>
      <c r="F156" s="5">
        <v>-8.5</v>
      </c>
      <c r="G156" s="5">
        <v>-8.5</v>
      </c>
      <c r="H156" s="5">
        <v>2.5</v>
      </c>
      <c r="J156" s="4">
        <v>-10</v>
      </c>
      <c r="K156" s="4" t="s">
        <v>11</v>
      </c>
      <c r="L156" s="5">
        <v>-1.5</v>
      </c>
      <c r="M156" s="5">
        <v>-6</v>
      </c>
      <c r="N156" s="5">
        <v>-6.5</v>
      </c>
      <c r="O156" s="5">
        <v>-6</v>
      </c>
      <c r="P156" s="5">
        <v>-6</v>
      </c>
      <c r="Q156" s="5">
        <v>2.5</v>
      </c>
    </row>
    <row r="157" spans="1:17" ht="30">
      <c r="B157" s="3" t="s">
        <v>16</v>
      </c>
      <c r="C157" s="6">
        <f>AVERAGE($H132-C132, $H133-C133, $H134-C134, $H135-C135, $H136-C136, $H137-C137, $H138-C138, $H139-C139, $H140-C140, $H141-C141, $H142-C142, $H143-C143, $H144-C144, $H145-C145, $H146-C146, $H147-C147, $H148-C148, $H149-C149, $H150-C150, $H151-C151, $H152-C152, $H153-C153, $H154-C154, $H155-C155, $H156-C156)</f>
        <v>5</v>
      </c>
      <c r="D157" s="6">
        <f>AVERAGE($H132-D132, $H133-D133, $H134-D134, $H135-D135, $H136-D136, $H137-D137, $H138-D138, $H139-D139, $H140-D140, $H141-D141, $H142-D142, $H143-D143, $H144-D144, $H145-D145, $H146-D146, $H147-D147, $H148-D148, $H149-D149, $H150-D150, $H151-D151, $H152-D152, $H153-D153, $H154-D154, $H155-D155, $H156-D156)</f>
        <v>10.9</v>
      </c>
      <c r="E157" s="6">
        <f>AVERAGE($H132-E132, $H133-E133, $H134-E134, $H135-E135, $H136-E136, $H137-E137, $H138-E138, $H139-E139, $H140-E140, $H141-E141, $H142-E142, $H143-E143, $H144-E144, $H145-E145, $H146-E146, $H147-E147, $H148-E148, $H149-E149, $H150-E150, $H151-E151, $H152-E152, $H153-E153, $H154-E154, $H155-E155, $H156-E156)</f>
        <v>10.3</v>
      </c>
      <c r="F157" s="6">
        <f>AVERAGE($H132-F132, $H133-F133, $H134-F134, $H135-F135, $H136-F136, $H137-F137, $H138-F138, $H139-F139, $H140-F140, $H141-F141, $H142-F142, $H143-F143, $H144-F144, $H145-F145, $H146-F146, $H147-F147, $H148-F148, $H149-F149, $H150-F150, $H151-F151, $H152-F152, $H153-F153, $H154-F154, $H155-F155, $H156-F156)</f>
        <v>10.9</v>
      </c>
      <c r="G157" s="6"/>
      <c r="H157" s="3"/>
      <c r="K157" s="3" t="s">
        <v>16</v>
      </c>
      <c r="L157" s="6">
        <f>AVERAGE($H132-L132, $H133-L133, $H134-L134, $H135-L135, $H136-L136, $H137-L137, $H138-L138, $H139-L139, $H140-L140, $H141-L141, $H142-L142, $H143-L143, $H144-L144, $H145-L145, $H146-L146, $H147-L147, $H148-L148, $H149-L149, $H150-L150, $H151-L151, $H152-L152, $H153-L153, $H154-L154, $H155-L155, $H156-L156)</f>
        <v>3.94</v>
      </c>
      <c r="M157" s="6">
        <f>AVERAGE($H132-M132, $H133-M133, $H134-M134, $H135-M135, $H136-M136, $H137-M137, $H138-M138, $H139-M139, $H140-M140, $H141-M141, $H142-M142, $H143-M143, $H144-M144, $H145-M145, $H146-M146, $H147-M147, $H148-M148, $H149-M149, $H150-M150, $H151-M151, $H152-M152, $H153-M153, $H154-M154, $H155-M155, $H156-M156)</f>
        <v>8.0399999999999991</v>
      </c>
      <c r="N157" s="6">
        <f>AVERAGE($H132-N132, $H133-N133, $H134-N134, $H135-N135, $H136-N136, $H137-N137, $H138-N138, $H139-N139, $H140-N140, $H141-N141, $H142-N142, $H143-N143, $H144-N144, $H145-N145, $H146-N146, $H147-N147, $H148-N148, $H149-N149, $H150-N150, $H151-N151, $H152-N152, $H153-N153, $H154-N154, $H155-N155, $H156-N156)</f>
        <v>8.08</v>
      </c>
      <c r="O157" s="6">
        <f>AVERAGE($H132-O132, $H133-O133, $H134-O134, $H135-O135, $H136-O136, $H137-O137, $H138-O138, $H139-O139, $H140-O140, $H141-O141, $H142-O142, $H143-O143, $H144-O144, $H145-O145, $H146-O146, $H147-O147, $H148-O148, $H149-O149, $H150-O150, $H151-O151, $H152-O152, $H153-O153, $H154-O154, $H155-O155, $H156-O156)</f>
        <v>8.08</v>
      </c>
      <c r="P157" s="6"/>
      <c r="Q157" s="3"/>
    </row>
  </sheetData>
  <mergeCells count="8">
    <mergeCell ref="A130:H130"/>
    <mergeCell ref="J130:Q130"/>
    <mergeCell ref="A4:H4"/>
    <mergeCell ref="J4:Q4"/>
    <mergeCell ref="A66:H66"/>
    <mergeCell ref="J66:Q66"/>
    <mergeCell ref="A98:H98"/>
    <mergeCell ref="J98:Q9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U33"/>
  <sheetViews>
    <sheetView workbookViewId="0"/>
  </sheetViews>
  <sheetFormatPr defaultRowHeight="15"/>
  <cols>
    <col min="1" max="1" width="14.5703125" style="1" customWidth="1"/>
    <col min="2" max="2" width="18.28515625" style="1" bestFit="1" customWidth="1"/>
    <col min="3" max="8" width="9.140625" style="1"/>
    <col min="9" max="9" width="9.140625" style="1" customWidth="1"/>
    <col min="10" max="14" width="9.140625" style="1"/>
    <col min="15" max="15" width="26.28515625" style="1" customWidth="1"/>
    <col min="16" max="16384" width="9.140625" style="1"/>
  </cols>
  <sheetData>
    <row r="3" spans="1:21">
      <c r="A3" s="18" t="s">
        <v>39</v>
      </c>
      <c r="B3" s="18"/>
      <c r="C3" s="18"/>
      <c r="D3" s="18"/>
      <c r="E3" s="18"/>
      <c r="F3" s="18"/>
      <c r="G3" s="18"/>
    </row>
    <row r="4" spans="1:21" ht="60">
      <c r="A4" s="4"/>
      <c r="B4" s="4"/>
      <c r="C4" s="2" t="s">
        <v>19</v>
      </c>
      <c r="D4" s="2" t="s">
        <v>47</v>
      </c>
      <c r="E4" s="2" t="s">
        <v>22</v>
      </c>
      <c r="F4" s="2" t="s">
        <v>21</v>
      </c>
      <c r="G4" s="2" t="s">
        <v>48</v>
      </c>
      <c r="O4" s="4"/>
      <c r="P4" s="4"/>
      <c r="Q4" s="2" t="s">
        <v>19</v>
      </c>
      <c r="R4" s="2" t="s">
        <v>47</v>
      </c>
      <c r="S4" s="2" t="s">
        <v>22</v>
      </c>
      <c r="T4" s="2" t="s">
        <v>21</v>
      </c>
      <c r="U4" s="2" t="s">
        <v>48</v>
      </c>
    </row>
    <row r="5" spans="1:21" ht="15" customHeight="1">
      <c r="A5" s="18" t="s">
        <v>32</v>
      </c>
      <c r="B5" s="4" t="s">
        <v>37</v>
      </c>
      <c r="C5" s="5">
        <f>Sensitivity!C61</f>
        <v>2.9454545454545453</v>
      </c>
      <c r="D5" s="5">
        <f>Sensitivity!D61</f>
        <v>5.1454545454545455</v>
      </c>
      <c r="E5" s="5">
        <f>Sensitivity!E61</f>
        <v>5.1454545454545455</v>
      </c>
      <c r="F5" s="5">
        <f>Sensitivity!F61</f>
        <v>4.0727272727272723</v>
      </c>
      <c r="G5" s="5">
        <v>4.5</v>
      </c>
      <c r="O5" s="19" t="s">
        <v>43</v>
      </c>
      <c r="P5" s="4" t="s">
        <v>41</v>
      </c>
      <c r="Q5" s="7">
        <v>0</v>
      </c>
      <c r="R5" s="7">
        <f>(0+100)/(55+55+25+25+25)</f>
        <v>0.54054054054054057</v>
      </c>
      <c r="S5" s="7">
        <f>(0+62)/(55+55+25+25+25)</f>
        <v>0.33513513513513515</v>
      </c>
      <c r="T5" s="7">
        <f>(48+124)/(55+55+25+25+25)</f>
        <v>0.92972972972972978</v>
      </c>
      <c r="U5" s="7">
        <f>(15+81)/(55+55+25+25+25)</f>
        <v>0.51891891891891895</v>
      </c>
    </row>
    <row r="6" spans="1:21">
      <c r="A6" s="18"/>
      <c r="B6" s="4" t="s">
        <v>38</v>
      </c>
      <c r="C6" s="5">
        <f>Sensitivity!L61</f>
        <v>0.41818181818181815</v>
      </c>
      <c r="D6" s="5">
        <f>Sensitivity!M61</f>
        <v>0.41818181818181815</v>
      </c>
      <c r="E6" s="5">
        <f>Sensitivity!N61</f>
        <v>1.9454545454545455</v>
      </c>
      <c r="F6" s="5">
        <f>Sensitivity!O61</f>
        <v>0.84545454545454546</v>
      </c>
      <c r="G6" s="5">
        <v>1.3</v>
      </c>
      <c r="O6" s="19"/>
      <c r="P6" s="4" t="s">
        <v>42</v>
      </c>
      <c r="Q6" s="7">
        <v>0</v>
      </c>
      <c r="R6" s="7">
        <f>(0+84)/(55+55+25+25+25)</f>
        <v>0.45405405405405408</v>
      </c>
      <c r="S6" s="7">
        <f>(0+23)/(55+55+25+25+25)</f>
        <v>0.12432432432432433</v>
      </c>
      <c r="T6" s="7">
        <f>(30+112)/(55+55+25+25+25)</f>
        <v>0.76756756756756761</v>
      </c>
      <c r="U6" s="7">
        <f>(5+54)/(55+55+25+25+25)</f>
        <v>0.31891891891891894</v>
      </c>
    </row>
    <row r="7" spans="1:21">
      <c r="A7" s="18" t="s">
        <v>33</v>
      </c>
      <c r="B7" s="4" t="s">
        <v>37</v>
      </c>
      <c r="C7" s="5">
        <f>VDTS!C61</f>
        <v>9.5</v>
      </c>
      <c r="D7" s="5">
        <f>VDTS!D61</f>
        <v>11.854545454545455</v>
      </c>
      <c r="E7" s="5">
        <f>VDTS!E61</f>
        <v>12.954545454545455</v>
      </c>
      <c r="F7" s="5">
        <f>VDTS!F61</f>
        <v>12.354545454545455</v>
      </c>
      <c r="G7" s="5">
        <v>12.5</v>
      </c>
      <c r="O7" s="19" t="s">
        <v>44</v>
      </c>
      <c r="P7" s="4" t="s">
        <v>41</v>
      </c>
      <c r="Q7" s="7">
        <v>0</v>
      </c>
      <c r="R7" s="7">
        <f>(55+22)/(55+55+25+25+25)</f>
        <v>0.41621621621621624</v>
      </c>
      <c r="S7" s="7">
        <f>(55+60)/(55+55+25+25+25)</f>
        <v>0.6216216216216216</v>
      </c>
      <c r="T7" s="7">
        <v>0</v>
      </c>
      <c r="U7" s="7">
        <f>(40+41)/(55+55+25+25+25)</f>
        <v>0.43783783783783786</v>
      </c>
    </row>
    <row r="8" spans="1:21">
      <c r="A8" s="18"/>
      <c r="B8" s="4" t="s">
        <v>38</v>
      </c>
      <c r="C8" s="5">
        <f>VDTS!L61</f>
        <v>7.5</v>
      </c>
      <c r="D8" s="5">
        <f>VDTS!M61</f>
        <v>8.6181818181818191</v>
      </c>
      <c r="E8" s="5">
        <f>VDTS!N61</f>
        <v>9.9090909090909083</v>
      </c>
      <c r="F8" s="5">
        <f>VDTS!O61</f>
        <v>8.6909090909090914</v>
      </c>
      <c r="G8" s="5">
        <v>9.1999999999999993</v>
      </c>
      <c r="O8" s="19"/>
      <c r="P8" s="4" t="s">
        <v>42</v>
      </c>
      <c r="Q8" s="7">
        <v>0</v>
      </c>
      <c r="R8" s="7">
        <f>(0+32)/(55+55+25+25+25)</f>
        <v>0.17297297297297298</v>
      </c>
      <c r="S8" s="7">
        <f>(53+91)/(55+55+25+25+25)</f>
        <v>0.77837837837837842</v>
      </c>
      <c r="T8" s="7">
        <v>0</v>
      </c>
      <c r="U8" s="7">
        <f>(47+65)/(55+55+25+25+25)</f>
        <v>0.60540540540540544</v>
      </c>
    </row>
    <row r="9" spans="1:21">
      <c r="A9" s="18" t="s">
        <v>34</v>
      </c>
      <c r="B9" s="4" t="s">
        <v>37</v>
      </c>
      <c r="C9" s="5">
        <f>VDTS!C93</f>
        <v>5.94</v>
      </c>
      <c r="D9" s="5">
        <f>VDTS!D93</f>
        <v>6.86</v>
      </c>
      <c r="E9" s="5">
        <f>VDTS!E93</f>
        <v>6.86</v>
      </c>
      <c r="F9" s="5">
        <f>VDTS!F93</f>
        <v>6.74</v>
      </c>
      <c r="G9" s="5">
        <v>6.7</v>
      </c>
      <c r="O9" s="19" t="s">
        <v>45</v>
      </c>
      <c r="P9" s="4" t="s">
        <v>41</v>
      </c>
      <c r="Q9" s="7">
        <v>0</v>
      </c>
      <c r="R9" s="7">
        <v>0</v>
      </c>
      <c r="S9" s="7">
        <v>0</v>
      </c>
      <c r="T9" s="7">
        <v>0</v>
      </c>
      <c r="U9" s="7">
        <v>0</v>
      </c>
    </row>
    <row r="10" spans="1:21">
      <c r="A10" s="18"/>
      <c r="B10" s="4" t="s">
        <v>38</v>
      </c>
      <c r="C10" s="5">
        <f>VDTS!L93</f>
        <v>5.42</v>
      </c>
      <c r="D10" s="5">
        <f>VDTS!M93</f>
        <v>6.08</v>
      </c>
      <c r="E10" s="5">
        <f>VDTS!N93</f>
        <v>6.08</v>
      </c>
      <c r="F10" s="5">
        <f>VDTS!O93</f>
        <v>5.8</v>
      </c>
      <c r="G10" s="5">
        <v>5.9</v>
      </c>
      <c r="O10" s="19"/>
      <c r="P10" s="4" t="s">
        <v>42</v>
      </c>
      <c r="Q10" s="7">
        <v>0</v>
      </c>
      <c r="R10" s="7">
        <v>0</v>
      </c>
      <c r="S10" s="7">
        <f>(1+5)/(55+55+25+25+25)</f>
        <v>3.2432432432432434E-2</v>
      </c>
      <c r="T10" s="7">
        <v>0</v>
      </c>
      <c r="U10" s="7">
        <v>0</v>
      </c>
    </row>
    <row r="11" spans="1:21">
      <c r="A11" s="18" t="s">
        <v>35</v>
      </c>
      <c r="B11" s="4" t="s">
        <v>37</v>
      </c>
      <c r="C11" s="5">
        <f>VDTS!C125</f>
        <v>8</v>
      </c>
      <c r="D11" s="5">
        <f>VDTS!D125</f>
        <v>10.94</v>
      </c>
      <c r="E11" s="5">
        <f>VDTS!E125</f>
        <v>11.48</v>
      </c>
      <c r="F11" s="5">
        <f>VDTS!F125</f>
        <v>10.58</v>
      </c>
      <c r="G11" s="5">
        <v>10.9</v>
      </c>
      <c r="O11" s="19" t="s">
        <v>46</v>
      </c>
      <c r="P11" s="4" t="s">
        <v>41</v>
      </c>
      <c r="Q11" s="7">
        <v>1</v>
      </c>
      <c r="R11" s="7">
        <f t="shared" ref="R11:T12" si="0">1-SUM(R5,R7,R9)</f>
        <v>4.3243243243243246E-2</v>
      </c>
      <c r="S11" s="7">
        <f t="shared" si="0"/>
        <v>4.3243243243243246E-2</v>
      </c>
      <c r="T11" s="7">
        <f t="shared" si="0"/>
        <v>7.0270270270270219E-2</v>
      </c>
      <c r="U11" s="7">
        <f t="shared" ref="U11" si="1">1-SUM(U5,U7,U9)</f>
        <v>4.3243243243243246E-2</v>
      </c>
    </row>
    <row r="12" spans="1:21">
      <c r="A12" s="18"/>
      <c r="B12" s="4" t="s">
        <v>38</v>
      </c>
      <c r="C12" s="5">
        <f>VDTS!L125</f>
        <v>6</v>
      </c>
      <c r="D12" s="5">
        <f>VDTS!M125</f>
        <v>7.6</v>
      </c>
      <c r="E12" s="5">
        <f>VDTS!N125</f>
        <v>8.7799999999999994</v>
      </c>
      <c r="F12" s="5">
        <f>VDTS!O125</f>
        <v>7.4</v>
      </c>
      <c r="G12" s="5">
        <v>8</v>
      </c>
      <c r="O12" s="19"/>
      <c r="P12" s="4" t="s">
        <v>42</v>
      </c>
      <c r="Q12" s="7">
        <v>1</v>
      </c>
      <c r="R12" s="7">
        <f t="shared" si="0"/>
        <v>0.37297297297297294</v>
      </c>
      <c r="S12" s="7">
        <f t="shared" si="0"/>
        <v>6.4864864864864757E-2</v>
      </c>
      <c r="T12" s="7">
        <f t="shared" si="0"/>
        <v>0.23243243243243239</v>
      </c>
      <c r="U12" s="7">
        <f t="shared" ref="U12" si="2">1-SUM(U6,U8,U10)</f>
        <v>7.5675675675675569E-2</v>
      </c>
    </row>
    <row r="13" spans="1:21">
      <c r="A13" s="18" t="s">
        <v>36</v>
      </c>
      <c r="B13" s="4" t="s">
        <v>37</v>
      </c>
      <c r="C13" s="5">
        <f>VDTS!C157</f>
        <v>5</v>
      </c>
      <c r="D13" s="5">
        <f>VDTS!D157</f>
        <v>10.9</v>
      </c>
      <c r="E13" s="5">
        <f>VDTS!E157</f>
        <v>10.3</v>
      </c>
      <c r="F13" s="5">
        <f>VDTS!F157</f>
        <v>10.9</v>
      </c>
      <c r="G13" s="5">
        <v>10.5</v>
      </c>
    </row>
    <row r="14" spans="1:21" ht="15" customHeight="1">
      <c r="A14" s="18"/>
      <c r="B14" s="4" t="s">
        <v>38</v>
      </c>
      <c r="C14" s="5">
        <f>VDTS!L157</f>
        <v>3.94</v>
      </c>
      <c r="D14" s="5">
        <f>VDTS!M157</f>
        <v>8.0399999999999991</v>
      </c>
      <c r="E14" s="5">
        <f>VDTS!N157</f>
        <v>8.08</v>
      </c>
      <c r="F14" s="5">
        <f>VDTS!O157</f>
        <v>8.08</v>
      </c>
      <c r="G14" s="5">
        <v>7.9</v>
      </c>
    </row>
    <row r="15" spans="1:21">
      <c r="A15" s="19" t="s">
        <v>40</v>
      </c>
      <c r="B15" s="4" t="s">
        <v>37</v>
      </c>
      <c r="C15" s="5">
        <f t="shared" ref="C15:G16" si="3">(C5*55+C7*55+C9*25+C11*25+C13*25)/(55+55+25+25+25)</f>
        <v>6.2594594594594595</v>
      </c>
      <c r="D15" s="5">
        <f t="shared" si="3"/>
        <v>8.9324324324324316</v>
      </c>
      <c r="E15" s="5">
        <f t="shared" si="3"/>
        <v>9.2513513513513512</v>
      </c>
      <c r="F15" s="5">
        <f t="shared" si="3"/>
        <v>8.6972972972972968</v>
      </c>
      <c r="G15" s="5">
        <f t="shared" si="3"/>
        <v>8.8513513513513509</v>
      </c>
    </row>
    <row r="16" spans="1:21">
      <c r="A16" s="19"/>
      <c r="B16" s="4" t="s">
        <v>38</v>
      </c>
      <c r="C16" s="5">
        <f t="shared" si="3"/>
        <v>4.42972972972973</v>
      </c>
      <c r="D16" s="5">
        <f t="shared" si="3"/>
        <v>5.6216216216216219</v>
      </c>
      <c r="E16" s="5">
        <f t="shared" si="3"/>
        <v>6.6243243243243244</v>
      </c>
      <c r="F16" s="5">
        <f t="shared" si="3"/>
        <v>5.7108108108108109</v>
      </c>
      <c r="G16" s="5">
        <f t="shared" si="3"/>
        <v>6.0675675675675675</v>
      </c>
    </row>
    <row r="19" spans="1:14" ht="15.75" thickBot="1">
      <c r="A19" s="20" t="s">
        <v>49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>
      <c r="A20" s="8"/>
      <c r="B20" s="10"/>
      <c r="C20" s="24" t="s">
        <v>50</v>
      </c>
      <c r="D20" s="25"/>
      <c r="E20" s="26"/>
      <c r="F20" s="24" t="s">
        <v>53</v>
      </c>
      <c r="G20" s="25"/>
      <c r="H20" s="26"/>
      <c r="I20" s="24" t="s">
        <v>51</v>
      </c>
      <c r="J20" s="25"/>
      <c r="K20" s="26"/>
      <c r="L20" s="24" t="s">
        <v>52</v>
      </c>
      <c r="M20" s="25"/>
      <c r="N20" s="26"/>
    </row>
    <row r="21" spans="1:14" ht="45">
      <c r="A21" s="4"/>
      <c r="B21" s="9"/>
      <c r="C21" s="11" t="s">
        <v>22</v>
      </c>
      <c r="D21" s="2" t="s">
        <v>21</v>
      </c>
      <c r="E21" s="12" t="s">
        <v>48</v>
      </c>
      <c r="F21" s="11" t="s">
        <v>22</v>
      </c>
      <c r="G21" s="2" t="s">
        <v>21</v>
      </c>
      <c r="H21" s="12" t="s">
        <v>48</v>
      </c>
      <c r="I21" s="11" t="s">
        <v>22</v>
      </c>
      <c r="J21" s="2" t="s">
        <v>21</v>
      </c>
      <c r="K21" s="12" t="s">
        <v>48</v>
      </c>
      <c r="L21" s="11" t="s">
        <v>22</v>
      </c>
      <c r="M21" s="2" t="s">
        <v>21</v>
      </c>
      <c r="N21" s="12" t="s">
        <v>48</v>
      </c>
    </row>
    <row r="22" spans="1:14">
      <c r="A22" s="18" t="s">
        <v>32</v>
      </c>
      <c r="B22" s="9" t="s">
        <v>37</v>
      </c>
      <c r="C22" s="13">
        <v>-1.1272727272727272</v>
      </c>
      <c r="D22" s="5">
        <v>-5.4545454545454543E-2</v>
      </c>
      <c r="E22" s="14">
        <v>-0.43636363636363634</v>
      </c>
      <c r="F22" s="13">
        <v>2.6545454545454548</v>
      </c>
      <c r="G22" s="5">
        <v>3.7272727272727271</v>
      </c>
      <c r="H22" s="14">
        <v>3.3454545454545452</v>
      </c>
      <c r="I22" s="13">
        <v>-2.1454545454545455</v>
      </c>
      <c r="J22" s="5">
        <v>-1.0727272727272728</v>
      </c>
      <c r="K22" s="14">
        <v>-1.4545454545454546</v>
      </c>
      <c r="L22" s="13">
        <v>1.5272727272727273</v>
      </c>
      <c r="M22" s="5">
        <v>2.6</v>
      </c>
      <c r="N22" s="14">
        <v>2.2181818181818183</v>
      </c>
    </row>
    <row r="23" spans="1:14">
      <c r="A23" s="18"/>
      <c r="B23" s="9" t="s">
        <v>38</v>
      </c>
      <c r="C23" s="13">
        <v>-1.1818181818181819</v>
      </c>
      <c r="D23" s="5">
        <v>-8.1818181818181818E-2</v>
      </c>
      <c r="E23" s="14">
        <v>-0.50909090909090904</v>
      </c>
      <c r="F23" s="13">
        <v>2.5363636363636362</v>
      </c>
      <c r="G23" s="5">
        <v>3.6363636363636362</v>
      </c>
      <c r="H23" s="14">
        <v>3.209090909090909</v>
      </c>
      <c r="I23" s="13">
        <v>-1.4454545454545455</v>
      </c>
      <c r="J23" s="5">
        <v>-0.34545454545454546</v>
      </c>
      <c r="K23" s="14">
        <v>-0.77272727272727271</v>
      </c>
      <c r="L23" s="13">
        <v>0.70909090909090911</v>
      </c>
      <c r="M23" s="5">
        <v>1.8090909090909091</v>
      </c>
      <c r="N23" s="14">
        <v>1.3818181818181818</v>
      </c>
    </row>
    <row r="24" spans="1:14">
      <c r="A24" s="18" t="s">
        <v>33</v>
      </c>
      <c r="B24" s="9" t="s">
        <v>37</v>
      </c>
      <c r="C24" s="13">
        <v>-0.59090909090909094</v>
      </c>
      <c r="D24" s="5">
        <v>9.0909090909090905E-3</v>
      </c>
      <c r="E24" s="14">
        <v>-0.16363636363636364</v>
      </c>
      <c r="F24" s="13">
        <v>1.2</v>
      </c>
      <c r="G24" s="5">
        <v>1.8</v>
      </c>
      <c r="H24" s="14">
        <v>1.6272727272727272</v>
      </c>
      <c r="I24" s="13">
        <v>-3.4545454545454546</v>
      </c>
      <c r="J24" s="5">
        <v>-2.8545454545454545</v>
      </c>
      <c r="K24" s="14">
        <v>-3.0272727272727273</v>
      </c>
      <c r="L24" s="13">
        <v>3.6636363636363636</v>
      </c>
      <c r="M24" s="5">
        <v>4.2636363636363637</v>
      </c>
      <c r="N24" s="14">
        <v>4.0909090909090908</v>
      </c>
    </row>
    <row r="25" spans="1:14">
      <c r="A25" s="18"/>
      <c r="B25" s="9" t="s">
        <v>38</v>
      </c>
      <c r="C25" s="13">
        <v>-1.2181818181818183</v>
      </c>
      <c r="D25" s="5">
        <v>0</v>
      </c>
      <c r="E25" s="14">
        <v>-0.50909090909090904</v>
      </c>
      <c r="F25" s="13">
        <v>0.31818181818181818</v>
      </c>
      <c r="G25" s="5">
        <v>1.5363636363636364</v>
      </c>
      <c r="H25" s="14">
        <v>1.0272727272727273</v>
      </c>
      <c r="I25" s="13">
        <v>-2.4090909090909092</v>
      </c>
      <c r="J25" s="5">
        <v>-1.1909090909090909</v>
      </c>
      <c r="K25" s="14">
        <v>-1.7</v>
      </c>
      <c r="L25" s="13">
        <v>4.0181818181818185</v>
      </c>
      <c r="M25" s="5">
        <v>5.2363636363636363</v>
      </c>
      <c r="N25" s="14">
        <v>4.7272727272727275</v>
      </c>
    </row>
    <row r="26" spans="1:14">
      <c r="A26" s="18" t="s">
        <v>34</v>
      </c>
      <c r="B26" s="9" t="s">
        <v>37</v>
      </c>
      <c r="C26" s="13">
        <v>0.7</v>
      </c>
      <c r="D26" s="5">
        <v>0.82</v>
      </c>
      <c r="E26" s="14">
        <v>0.82</v>
      </c>
      <c r="F26" s="13">
        <v>1.34</v>
      </c>
      <c r="G26" s="5">
        <v>1.46</v>
      </c>
      <c r="H26" s="14">
        <v>1.46</v>
      </c>
      <c r="I26" s="13">
        <v>-0.86</v>
      </c>
      <c r="J26" s="5">
        <v>-0.74</v>
      </c>
      <c r="K26" s="14">
        <v>-0.74</v>
      </c>
      <c r="L26" s="13">
        <v>0.66</v>
      </c>
      <c r="M26" s="5">
        <v>0.78</v>
      </c>
      <c r="N26" s="14">
        <v>0.78</v>
      </c>
    </row>
    <row r="27" spans="1:14">
      <c r="A27" s="18"/>
      <c r="B27" s="9" t="s">
        <v>38</v>
      </c>
      <c r="C27" s="13">
        <v>0.3</v>
      </c>
      <c r="D27" s="5">
        <v>0.57999999999999996</v>
      </c>
      <c r="E27" s="14">
        <v>0.52</v>
      </c>
      <c r="F27" s="13">
        <v>1.52</v>
      </c>
      <c r="G27" s="5">
        <v>1.8</v>
      </c>
      <c r="H27" s="14">
        <v>1.74</v>
      </c>
      <c r="I27" s="13">
        <v>-0.57999999999999996</v>
      </c>
      <c r="J27" s="5">
        <v>-0.3</v>
      </c>
      <c r="K27" s="14">
        <v>-0.36</v>
      </c>
      <c r="L27" s="13">
        <v>0.57999999999999996</v>
      </c>
      <c r="M27" s="5">
        <v>0.86</v>
      </c>
      <c r="N27" s="14">
        <v>0.8</v>
      </c>
    </row>
    <row r="28" spans="1:14">
      <c r="A28" s="18" t="s">
        <v>35</v>
      </c>
      <c r="B28" s="9" t="s">
        <v>37</v>
      </c>
      <c r="C28" s="13">
        <v>-0.84</v>
      </c>
      <c r="D28" s="5">
        <v>0.06</v>
      </c>
      <c r="E28" s="14">
        <v>-0.26</v>
      </c>
      <c r="F28" s="13">
        <v>2.42</v>
      </c>
      <c r="G28" s="5">
        <v>3.32</v>
      </c>
      <c r="H28" s="14">
        <v>3</v>
      </c>
      <c r="I28" s="13">
        <v>-3.48</v>
      </c>
      <c r="J28" s="5">
        <v>-2.58</v>
      </c>
      <c r="K28" s="14">
        <v>-2.9</v>
      </c>
      <c r="L28" s="13">
        <v>2.68</v>
      </c>
      <c r="M28" s="5">
        <v>3.58</v>
      </c>
      <c r="N28" s="14">
        <v>3.26</v>
      </c>
    </row>
    <row r="29" spans="1:14">
      <c r="A29" s="18"/>
      <c r="B29" s="9" t="s">
        <v>38</v>
      </c>
      <c r="C29" s="13">
        <v>-1.38</v>
      </c>
      <c r="D29" s="5">
        <v>0</v>
      </c>
      <c r="E29" s="14">
        <v>-0.64</v>
      </c>
      <c r="F29" s="13">
        <v>1.1200000000000001</v>
      </c>
      <c r="G29" s="5">
        <v>2.5</v>
      </c>
      <c r="H29" s="14">
        <v>1.86</v>
      </c>
      <c r="I29" s="13">
        <v>-2.78</v>
      </c>
      <c r="J29" s="5">
        <v>-1.4</v>
      </c>
      <c r="K29" s="14">
        <v>-2.04</v>
      </c>
      <c r="L29" s="13">
        <v>3.78</v>
      </c>
      <c r="M29" s="5">
        <v>5.16</v>
      </c>
      <c r="N29" s="14">
        <v>4.5199999999999996</v>
      </c>
    </row>
    <row r="30" spans="1:14">
      <c r="A30" s="18" t="s">
        <v>36</v>
      </c>
      <c r="B30" s="9" t="s">
        <v>37</v>
      </c>
      <c r="C30" s="13">
        <v>0.88</v>
      </c>
      <c r="D30" s="5">
        <v>0.28000000000000003</v>
      </c>
      <c r="E30" s="14">
        <v>0.72</v>
      </c>
      <c r="F30" s="13">
        <v>3.16</v>
      </c>
      <c r="G30" s="5">
        <v>2.56</v>
      </c>
      <c r="H30" s="14">
        <v>3</v>
      </c>
      <c r="I30" s="13">
        <v>-5.3</v>
      </c>
      <c r="J30" s="5">
        <v>-5.9</v>
      </c>
      <c r="K30" s="14">
        <v>-5.46</v>
      </c>
      <c r="L30" s="13">
        <v>2.4</v>
      </c>
      <c r="M30" s="5">
        <v>1.8</v>
      </c>
      <c r="N30" s="14">
        <v>2.2400000000000002</v>
      </c>
    </row>
    <row r="31" spans="1:14">
      <c r="A31" s="18"/>
      <c r="B31" s="9" t="s">
        <v>38</v>
      </c>
      <c r="C31" s="13">
        <v>0.2</v>
      </c>
      <c r="D31" s="5">
        <v>0.2</v>
      </c>
      <c r="E31" s="14">
        <v>0.34</v>
      </c>
      <c r="F31" s="13">
        <v>2.74</v>
      </c>
      <c r="G31" s="5">
        <v>2.74</v>
      </c>
      <c r="H31" s="14">
        <v>2.88</v>
      </c>
      <c r="I31" s="13">
        <v>-4.08</v>
      </c>
      <c r="J31" s="5">
        <v>-4.08</v>
      </c>
      <c r="K31" s="14">
        <v>-3.94</v>
      </c>
      <c r="L31" s="13">
        <v>1.68</v>
      </c>
      <c r="M31" s="5">
        <v>1.68</v>
      </c>
      <c r="N31" s="14">
        <v>1.82</v>
      </c>
    </row>
    <row r="32" spans="1:14">
      <c r="A32" s="19" t="s">
        <v>54</v>
      </c>
      <c r="B32" s="9" t="s">
        <v>37</v>
      </c>
      <c r="C32" s="13">
        <f t="shared" ref="C32:N33" si="4">(C22*55+C24*55+C26*25+C28*25+C30*25)/(55+55+25+25+25)</f>
        <v>-0.41081081081081083</v>
      </c>
      <c r="D32" s="5">
        <f>(D22*55+D24*55+D26*25+D28*25+D30*25)/(55+55+25+25+25)</f>
        <v>0.14324324324324325</v>
      </c>
      <c r="E32" s="14">
        <f>(E22*55+E24*55+E26*25+E28*25+E30*25)/(55+55+25+25+25)</f>
        <v>-5.4054054054054057E-3</v>
      </c>
      <c r="F32" s="13">
        <f t="shared" si="4"/>
        <v>2.0810810810810811</v>
      </c>
      <c r="G32" s="5">
        <f>(G22*55+G24*55+G26*25+G28*25+G30*25)/(55+55+25+25+25)</f>
        <v>2.6351351351351351</v>
      </c>
      <c r="H32" s="14">
        <f>(H22*55+H24*55+H26*25+H28*25+H30*25)/(55+55+25+25+25)</f>
        <v>2.4864864864864864</v>
      </c>
      <c r="I32" s="13">
        <f t="shared" si="4"/>
        <v>-2.9675675675675675</v>
      </c>
      <c r="J32" s="5">
        <f>(J22*55+J24*55+J26*25+J28*25+J30*25)/(55+55+25+25+25)</f>
        <v>-2.4135135135135135</v>
      </c>
      <c r="K32" s="14">
        <f>(K22*55+K24*55+K26*25+K28*25+K30*25)/(55+55+25+25+25)</f>
        <v>-2.5621621621621622</v>
      </c>
      <c r="L32" s="13">
        <f t="shared" si="4"/>
        <v>2.3189189189189188</v>
      </c>
      <c r="M32" s="5">
        <f t="shared" si="4"/>
        <v>2.8729729729729732</v>
      </c>
      <c r="N32" s="14">
        <f t="shared" si="4"/>
        <v>2.7243243243243245</v>
      </c>
    </row>
    <row r="33" spans="1:14" ht="15.75" thickBot="1">
      <c r="A33" s="19"/>
      <c r="B33" s="9" t="s">
        <v>38</v>
      </c>
      <c r="C33" s="15">
        <f t="shared" si="4"/>
        <v>-0.83243243243243248</v>
      </c>
      <c r="D33" s="16">
        <f>(D23*55+D25*55+D27*25+D29*25+D31*25)/(55+55+25+25+25)</f>
        <v>8.1081081081081072E-2</v>
      </c>
      <c r="E33" s="17">
        <f>(E23*55+E25*55+E27*25+E29*25+E31*25)/(55+55+25+25+25)</f>
        <v>-0.27297297297297296</v>
      </c>
      <c r="F33" s="15">
        <f t="shared" si="4"/>
        <v>1.5756756756756756</v>
      </c>
      <c r="G33" s="16">
        <f>(G23*55+G25*55+G27*25+G29*25+G31*25)/(55+55+25+25+25)</f>
        <v>2.4891891891891893</v>
      </c>
      <c r="H33" s="17">
        <f>(H23*55+H25*55+H27*25+H29*25+H31*25)/(55+55+25+25+25)</f>
        <v>2.1351351351351351</v>
      </c>
      <c r="I33" s="15">
        <f t="shared" si="4"/>
        <v>-2.1513513513513511</v>
      </c>
      <c r="J33" s="16">
        <f>(J23*55+J25*55+J27*25+J29*25+J31*25)/(55+55+25+25+25)</f>
        <v>-1.2378378378378379</v>
      </c>
      <c r="K33" s="17">
        <f>(K23*55+K25*55+K27*25+K29*25+K31*25)/(55+55+25+25+25)</f>
        <v>-1.5918918918918918</v>
      </c>
      <c r="L33" s="15">
        <f t="shared" si="4"/>
        <v>2.2216216216216216</v>
      </c>
      <c r="M33" s="16">
        <f t="shared" si="4"/>
        <v>3.1351351351351351</v>
      </c>
      <c r="N33" s="17">
        <f t="shared" si="4"/>
        <v>2.7810810810810809</v>
      </c>
    </row>
  </sheetData>
  <mergeCells count="22">
    <mergeCell ref="A28:A29"/>
    <mergeCell ref="A30:A31"/>
    <mergeCell ref="A32:A33"/>
    <mergeCell ref="A3:G3"/>
    <mergeCell ref="A22:A23"/>
    <mergeCell ref="A24:A25"/>
    <mergeCell ref="A26:A27"/>
    <mergeCell ref="A19:N19"/>
    <mergeCell ref="C20:E20"/>
    <mergeCell ref="F20:H20"/>
    <mergeCell ref="I20:K20"/>
    <mergeCell ref="L20:N20"/>
    <mergeCell ref="O11:O12"/>
    <mergeCell ref="A15:A16"/>
    <mergeCell ref="O5:O6"/>
    <mergeCell ref="O7:O8"/>
    <mergeCell ref="O9:O10"/>
    <mergeCell ref="A5:A6"/>
    <mergeCell ref="A7:A8"/>
    <mergeCell ref="A9:A10"/>
    <mergeCell ref="A11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Sensitivity</vt:lpstr>
      <vt:lpstr>VDTS</vt:lpstr>
      <vt:lpstr>Tables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KHn</dc:creator>
  <cp:lastModifiedBy>KHn</cp:lastModifiedBy>
  <dcterms:created xsi:type="dcterms:W3CDTF">2014-04-01T11:48:25Z</dcterms:created>
  <dcterms:modified xsi:type="dcterms:W3CDTF">2014-05-14T01:03:20Z</dcterms:modified>
</cp:coreProperties>
</file>